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MOISES\tesis concreto\lab\DVD anexos\"/>
    </mc:Choice>
  </mc:AlternateContent>
  <bookViews>
    <workbookView xWindow="0" yWindow="0" windowWidth="20490" windowHeight="7755"/>
  </bookViews>
  <sheets>
    <sheet name="resultados promedio" sheetId="4" r:id="rId1"/>
    <sheet name="T. D. concreto simple" sheetId="3" r:id="rId2"/>
    <sheet name="vidrio 1 AR" sheetId="6" r:id="rId3"/>
    <sheet name="vidrio 2 AR " sheetId="7" r:id="rId4"/>
    <sheet name="vidrio 3 AR " sheetId="11" r:id="rId5"/>
    <sheet name="vidrio tipo E " sheetId="9" r:id="rId6"/>
    <sheet name="VIRUTA 1" sheetId="12" r:id="rId7"/>
    <sheet name="VIRUTA 2 " sheetId="18" r:id="rId8"/>
    <sheet name="VIRUTA 3" sheetId="17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F10" i="4"/>
  <c r="G7" i="4" l="1"/>
  <c r="G8" i="4"/>
  <c r="G9" i="4"/>
  <c r="G10" i="4"/>
  <c r="G12" i="4"/>
  <c r="G13" i="4"/>
  <c r="G6" i="4"/>
  <c r="L25" i="3" l="1"/>
  <c r="L24" i="3"/>
  <c r="F13" i="4" l="1"/>
  <c r="F12" i="4"/>
  <c r="F11" i="4"/>
  <c r="F9" i="4"/>
  <c r="F8" i="4"/>
  <c r="F7" i="4"/>
  <c r="E10" i="17" l="1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9" i="17"/>
  <c r="E8" i="17"/>
  <c r="E7" i="17"/>
  <c r="E6" i="17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8" i="18"/>
  <c r="E7" i="18"/>
  <c r="E6" i="18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7" i="12"/>
  <c r="E6" i="12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9" i="9"/>
  <c r="E8" i="9"/>
  <c r="E7" i="9"/>
  <c r="E6" i="9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8" i="11"/>
  <c r="E7" i="11"/>
  <c r="E6" i="11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8" i="7"/>
  <c r="E7" i="7"/>
  <c r="E6" i="7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8" i="6"/>
  <c r="E7" i="6"/>
  <c r="E6" i="6"/>
  <c r="E21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2" i="3"/>
  <c r="E23" i="3"/>
  <c r="E24" i="3"/>
  <c r="E25" i="3"/>
  <c r="E26" i="3"/>
  <c r="E7" i="3"/>
  <c r="E6" i="3"/>
  <c r="Q26" i="18" l="1"/>
  <c r="O26" i="18"/>
  <c r="L26" i="18"/>
  <c r="R25" i="18"/>
  <c r="T25" i="18" s="1"/>
  <c r="Q25" i="18"/>
  <c r="O25" i="18"/>
  <c r="L25" i="18"/>
  <c r="Q24" i="18"/>
  <c r="O24" i="18"/>
  <c r="L24" i="18"/>
  <c r="Q23" i="18"/>
  <c r="O23" i="18"/>
  <c r="R23" i="18" s="1"/>
  <c r="T23" i="18" s="1"/>
  <c r="L23" i="18"/>
  <c r="Q22" i="18"/>
  <c r="O22" i="18"/>
  <c r="L22" i="18"/>
  <c r="Q21" i="18"/>
  <c r="O21" i="18"/>
  <c r="L21" i="18"/>
  <c r="R21" i="18" s="1"/>
  <c r="T21" i="18" s="1"/>
  <c r="Q20" i="18"/>
  <c r="O20" i="18"/>
  <c r="L20" i="18"/>
  <c r="Q19" i="18"/>
  <c r="O19" i="18"/>
  <c r="L19" i="18"/>
  <c r="Q18" i="18"/>
  <c r="O18" i="18"/>
  <c r="L18" i="18"/>
  <c r="Q17" i="18"/>
  <c r="O17" i="18"/>
  <c r="L17" i="18"/>
  <c r="R17" i="18" s="1"/>
  <c r="T17" i="18" s="1"/>
  <c r="Q16" i="18"/>
  <c r="O16" i="18"/>
  <c r="L16" i="18"/>
  <c r="Q15" i="18"/>
  <c r="O15" i="18"/>
  <c r="L15" i="18"/>
  <c r="Q14" i="18"/>
  <c r="O14" i="18"/>
  <c r="L14" i="18"/>
  <c r="Q13" i="18"/>
  <c r="O13" i="18"/>
  <c r="L13" i="18"/>
  <c r="R13" i="18" s="1"/>
  <c r="T13" i="18" s="1"/>
  <c r="Q12" i="18"/>
  <c r="O12" i="18"/>
  <c r="L12" i="18"/>
  <c r="Q11" i="18"/>
  <c r="O11" i="18"/>
  <c r="L11" i="18"/>
  <c r="Q10" i="18"/>
  <c r="O10" i="18"/>
  <c r="L10" i="18"/>
  <c r="Q9" i="18"/>
  <c r="O9" i="18"/>
  <c r="L9" i="18"/>
  <c r="R9" i="18" s="1"/>
  <c r="T9" i="18" s="1"/>
  <c r="Q8" i="18"/>
  <c r="O8" i="18"/>
  <c r="L8" i="18"/>
  <c r="Q7" i="18"/>
  <c r="O7" i="18"/>
  <c r="L7" i="18"/>
  <c r="Q6" i="18"/>
  <c r="O6" i="18"/>
  <c r="L6" i="18"/>
  <c r="Q26" i="17"/>
  <c r="O26" i="17"/>
  <c r="L26" i="17"/>
  <c r="R25" i="17"/>
  <c r="T25" i="17" s="1"/>
  <c r="Q25" i="17"/>
  <c r="O25" i="17"/>
  <c r="L25" i="17"/>
  <c r="Q24" i="17"/>
  <c r="O24" i="17"/>
  <c r="L24" i="17"/>
  <c r="Q23" i="17"/>
  <c r="O23" i="17"/>
  <c r="R23" i="17" s="1"/>
  <c r="T23" i="17" s="1"/>
  <c r="L23" i="17"/>
  <c r="Q22" i="17"/>
  <c r="O22" i="17"/>
  <c r="L22" i="17"/>
  <c r="Q21" i="17"/>
  <c r="O21" i="17"/>
  <c r="L21" i="17"/>
  <c r="Q20" i="17"/>
  <c r="O20" i="17"/>
  <c r="L20" i="17"/>
  <c r="Q19" i="17"/>
  <c r="O19" i="17"/>
  <c r="L19" i="17"/>
  <c r="Q18" i="17"/>
  <c r="O18" i="17"/>
  <c r="L18" i="17"/>
  <c r="Q17" i="17"/>
  <c r="O17" i="17"/>
  <c r="L17" i="17"/>
  <c r="R17" i="17" s="1"/>
  <c r="T17" i="17" s="1"/>
  <c r="Q16" i="17"/>
  <c r="O16" i="17"/>
  <c r="L16" i="17"/>
  <c r="Q15" i="17"/>
  <c r="O15" i="17"/>
  <c r="L15" i="17"/>
  <c r="Q14" i="17"/>
  <c r="O14" i="17"/>
  <c r="L14" i="17"/>
  <c r="Q13" i="17"/>
  <c r="O13" i="17"/>
  <c r="L13" i="17"/>
  <c r="Q12" i="17"/>
  <c r="O12" i="17"/>
  <c r="L12" i="17"/>
  <c r="Q11" i="17"/>
  <c r="O11" i="17"/>
  <c r="L11" i="17"/>
  <c r="Q10" i="17"/>
  <c r="O10" i="17"/>
  <c r="L10" i="17"/>
  <c r="Q9" i="17"/>
  <c r="O9" i="17"/>
  <c r="L9" i="17"/>
  <c r="Q8" i="17"/>
  <c r="O8" i="17"/>
  <c r="L8" i="17"/>
  <c r="Q7" i="17"/>
  <c r="O7" i="17"/>
  <c r="R7" i="17" s="1"/>
  <c r="T7" i="17" s="1"/>
  <c r="L7" i="17"/>
  <c r="Q6" i="17"/>
  <c r="O6" i="17"/>
  <c r="L6" i="17"/>
  <c r="Q26" i="12"/>
  <c r="O26" i="12"/>
  <c r="L26" i="12"/>
  <c r="Q25" i="12"/>
  <c r="O25" i="12"/>
  <c r="L25" i="12"/>
  <c r="Q24" i="12"/>
  <c r="O24" i="12"/>
  <c r="L24" i="12"/>
  <c r="Q23" i="12"/>
  <c r="R23" i="12" s="1"/>
  <c r="T23" i="12" s="1"/>
  <c r="O23" i="12"/>
  <c r="L23" i="12"/>
  <c r="Q22" i="12"/>
  <c r="O22" i="12"/>
  <c r="L22" i="12"/>
  <c r="Q21" i="12"/>
  <c r="O21" i="12"/>
  <c r="L21" i="12"/>
  <c r="Q20" i="12"/>
  <c r="O20" i="12"/>
  <c r="L20" i="12"/>
  <c r="Q19" i="12"/>
  <c r="R19" i="12" s="1"/>
  <c r="T19" i="12" s="1"/>
  <c r="O19" i="12"/>
  <c r="L19" i="12"/>
  <c r="Q18" i="12"/>
  <c r="O18" i="12"/>
  <c r="L18" i="12"/>
  <c r="Q17" i="12"/>
  <c r="O17" i="12"/>
  <c r="L17" i="12"/>
  <c r="Q16" i="12"/>
  <c r="O16" i="12"/>
  <c r="L16" i="12"/>
  <c r="Q15" i="12"/>
  <c r="O15" i="12"/>
  <c r="L15" i="12"/>
  <c r="Q14" i="12"/>
  <c r="R14" i="12" s="1"/>
  <c r="T14" i="12" s="1"/>
  <c r="O14" i="12"/>
  <c r="L14" i="12"/>
  <c r="Q13" i="12"/>
  <c r="O13" i="12"/>
  <c r="L13" i="12"/>
  <c r="Q12" i="12"/>
  <c r="O12" i="12"/>
  <c r="L12" i="12"/>
  <c r="Q11" i="12"/>
  <c r="O11" i="12"/>
  <c r="L11" i="12"/>
  <c r="Q10" i="12"/>
  <c r="O10" i="12"/>
  <c r="L10" i="12"/>
  <c r="Q9" i="12"/>
  <c r="O9" i="12"/>
  <c r="L9" i="12"/>
  <c r="Q8" i="12"/>
  <c r="O8" i="12"/>
  <c r="L8" i="12"/>
  <c r="Q7" i="12"/>
  <c r="R7" i="12" s="1"/>
  <c r="T7" i="12" s="1"/>
  <c r="O7" i="12"/>
  <c r="L7" i="12"/>
  <c r="Q6" i="12"/>
  <c r="O6" i="12"/>
  <c r="L6" i="12"/>
  <c r="Q26" i="11"/>
  <c r="R26" i="11" s="1"/>
  <c r="T26" i="11" s="1"/>
  <c r="O26" i="11"/>
  <c r="L26" i="11"/>
  <c r="Q25" i="11"/>
  <c r="R25" i="11" s="1"/>
  <c r="T25" i="11" s="1"/>
  <c r="O25" i="11"/>
  <c r="L25" i="11"/>
  <c r="Q24" i="11"/>
  <c r="R24" i="11" s="1"/>
  <c r="T24" i="11" s="1"/>
  <c r="O24" i="11"/>
  <c r="L24" i="11"/>
  <c r="Q23" i="11"/>
  <c r="O23" i="11"/>
  <c r="R23" i="11" s="1"/>
  <c r="T23" i="11" s="1"/>
  <c r="L23" i="11"/>
  <c r="Q22" i="11"/>
  <c r="R22" i="11" s="1"/>
  <c r="T22" i="11" s="1"/>
  <c r="O22" i="11"/>
  <c r="L22" i="11"/>
  <c r="Q21" i="11"/>
  <c r="R21" i="11" s="1"/>
  <c r="T21" i="11" s="1"/>
  <c r="O21" i="11"/>
  <c r="L21" i="11"/>
  <c r="R20" i="11"/>
  <c r="T20" i="11" s="1"/>
  <c r="Q20" i="11"/>
  <c r="O20" i="11"/>
  <c r="L20" i="11"/>
  <c r="Q19" i="11"/>
  <c r="O19" i="11"/>
  <c r="L19" i="11"/>
  <c r="Q18" i="11"/>
  <c r="R18" i="11" s="1"/>
  <c r="T18" i="11" s="1"/>
  <c r="O18" i="11"/>
  <c r="L18" i="11"/>
  <c r="Q17" i="11"/>
  <c r="R17" i="11" s="1"/>
  <c r="T17" i="11" s="1"/>
  <c r="O17" i="11"/>
  <c r="L17" i="11"/>
  <c r="Q16" i="11"/>
  <c r="R16" i="11" s="1"/>
  <c r="T16" i="11" s="1"/>
  <c r="O16" i="11"/>
  <c r="L16" i="11"/>
  <c r="Q15" i="11"/>
  <c r="O15" i="11"/>
  <c r="L15" i="11"/>
  <c r="Q14" i="11"/>
  <c r="R14" i="11" s="1"/>
  <c r="T14" i="11" s="1"/>
  <c r="O14" i="11"/>
  <c r="L14" i="11"/>
  <c r="Q13" i="11"/>
  <c r="R13" i="11" s="1"/>
  <c r="T13" i="11" s="1"/>
  <c r="O13" i="11"/>
  <c r="L13" i="11"/>
  <c r="Q12" i="11"/>
  <c r="R12" i="11" s="1"/>
  <c r="T12" i="11" s="1"/>
  <c r="O12" i="11"/>
  <c r="L12" i="11"/>
  <c r="Q11" i="11"/>
  <c r="O11" i="11"/>
  <c r="R11" i="11" s="1"/>
  <c r="T11" i="11" s="1"/>
  <c r="L11" i="11"/>
  <c r="Q10" i="11"/>
  <c r="R10" i="11" s="1"/>
  <c r="T10" i="11" s="1"/>
  <c r="O10" i="11"/>
  <c r="L10" i="11"/>
  <c r="Q9" i="11"/>
  <c r="R9" i="11" s="1"/>
  <c r="T9" i="11" s="1"/>
  <c r="O9" i="11"/>
  <c r="L9" i="11"/>
  <c r="Q8" i="11"/>
  <c r="R8" i="11" s="1"/>
  <c r="T8" i="11" s="1"/>
  <c r="O8" i="11"/>
  <c r="L8" i="11"/>
  <c r="Q7" i="11"/>
  <c r="O7" i="11"/>
  <c r="R7" i="11" s="1"/>
  <c r="T7" i="11" s="1"/>
  <c r="L7" i="11"/>
  <c r="Q6" i="11"/>
  <c r="R6" i="11" s="1"/>
  <c r="T6" i="11" s="1"/>
  <c r="O6" i="11"/>
  <c r="L6" i="11"/>
  <c r="R13" i="17" l="1"/>
  <c r="T13" i="17" s="1"/>
  <c r="R8" i="18"/>
  <c r="T8" i="18" s="1"/>
  <c r="R12" i="18"/>
  <c r="T12" i="18" s="1"/>
  <c r="R16" i="18"/>
  <c r="T16" i="18" s="1"/>
  <c r="R20" i="18"/>
  <c r="T20" i="18" s="1"/>
  <c r="R24" i="18"/>
  <c r="T24" i="18" s="1"/>
  <c r="R14" i="18"/>
  <c r="T14" i="18" s="1"/>
  <c r="R7" i="18"/>
  <c r="T7" i="18" s="1"/>
  <c r="R15" i="18"/>
  <c r="T15" i="18" s="1"/>
  <c r="R26" i="18"/>
  <c r="T26" i="18" s="1"/>
  <c r="R11" i="18"/>
  <c r="T11" i="18" s="1"/>
  <c r="R18" i="18"/>
  <c r="T18" i="18" s="1"/>
  <c r="R6" i="18"/>
  <c r="T6" i="18" s="1"/>
  <c r="R22" i="18"/>
  <c r="T22" i="18" s="1"/>
  <c r="R10" i="18"/>
  <c r="T10" i="18" s="1"/>
  <c r="R19" i="18"/>
  <c r="T19" i="18" s="1"/>
  <c r="R9" i="17"/>
  <c r="T9" i="17" s="1"/>
  <c r="R24" i="17"/>
  <c r="T24" i="17" s="1"/>
  <c r="R21" i="17"/>
  <c r="T21" i="17" s="1"/>
  <c r="R8" i="17"/>
  <c r="T8" i="17" s="1"/>
  <c r="R14" i="17"/>
  <c r="T14" i="17" s="1"/>
  <c r="R18" i="17"/>
  <c r="T18" i="17" s="1"/>
  <c r="R12" i="17"/>
  <c r="T12" i="17" s="1"/>
  <c r="R6" i="17"/>
  <c r="T6" i="17" s="1"/>
  <c r="R15" i="17"/>
  <c r="T15" i="17" s="1"/>
  <c r="R16" i="17"/>
  <c r="T16" i="17" s="1"/>
  <c r="R22" i="17"/>
  <c r="T22" i="17" s="1"/>
  <c r="R11" i="17"/>
  <c r="T11" i="17" s="1"/>
  <c r="R10" i="17"/>
  <c r="T10" i="17" s="1"/>
  <c r="R19" i="17"/>
  <c r="T19" i="17" s="1"/>
  <c r="R20" i="17"/>
  <c r="T20" i="17" s="1"/>
  <c r="R26" i="17"/>
  <c r="T26" i="17" s="1"/>
  <c r="R24" i="12"/>
  <c r="T24" i="12" s="1"/>
  <c r="R9" i="12"/>
  <c r="T9" i="12" s="1"/>
  <c r="R13" i="12"/>
  <c r="T13" i="12" s="1"/>
  <c r="R17" i="12"/>
  <c r="T17" i="12" s="1"/>
  <c r="R21" i="12"/>
  <c r="T21" i="12" s="1"/>
  <c r="R25" i="12"/>
  <c r="T25" i="12" s="1"/>
  <c r="R18" i="12"/>
  <c r="T18" i="12" s="1"/>
  <c r="R12" i="12"/>
  <c r="T12" i="12" s="1"/>
  <c r="R8" i="12"/>
  <c r="T8" i="12" s="1"/>
  <c r="R10" i="12"/>
  <c r="T10" i="12" s="1"/>
  <c r="R15" i="12"/>
  <c r="T15" i="12" s="1"/>
  <c r="R20" i="12"/>
  <c r="T20" i="12" s="1"/>
  <c r="R26" i="12"/>
  <c r="T26" i="12" s="1"/>
  <c r="R6" i="12"/>
  <c r="T6" i="12" s="1"/>
  <c r="R11" i="12"/>
  <c r="T11" i="12" s="1"/>
  <c r="R16" i="12"/>
  <c r="T16" i="12" s="1"/>
  <c r="R22" i="12"/>
  <c r="T22" i="12" s="1"/>
  <c r="T27" i="12"/>
  <c r="R19" i="11"/>
  <c r="T19" i="11" s="1"/>
  <c r="R15" i="11"/>
  <c r="T15" i="11" s="1"/>
  <c r="T27" i="11" s="1"/>
  <c r="T27" i="18" l="1"/>
  <c r="T27" i="17"/>
  <c r="Q26" i="9"/>
  <c r="O26" i="9"/>
  <c r="L26" i="9"/>
  <c r="Q25" i="9"/>
  <c r="O25" i="9"/>
  <c r="L25" i="9"/>
  <c r="Q24" i="9"/>
  <c r="O24" i="9"/>
  <c r="L24" i="9"/>
  <c r="Q23" i="9"/>
  <c r="O23" i="9"/>
  <c r="L23" i="9"/>
  <c r="Q22" i="9"/>
  <c r="O22" i="9"/>
  <c r="L22" i="9"/>
  <c r="Q21" i="9"/>
  <c r="O21" i="9"/>
  <c r="L21" i="9"/>
  <c r="R21" i="9" s="1"/>
  <c r="T21" i="9" s="1"/>
  <c r="Q20" i="9"/>
  <c r="O20" i="9"/>
  <c r="L20" i="9"/>
  <c r="Q19" i="9"/>
  <c r="O19" i="9"/>
  <c r="L19" i="9"/>
  <c r="Q18" i="9"/>
  <c r="O18" i="9"/>
  <c r="L18" i="9"/>
  <c r="Q17" i="9"/>
  <c r="O17" i="9"/>
  <c r="L17" i="9"/>
  <c r="R17" i="9" s="1"/>
  <c r="T17" i="9" s="1"/>
  <c r="Q16" i="9"/>
  <c r="O16" i="9"/>
  <c r="L16" i="9"/>
  <c r="Q15" i="9"/>
  <c r="O15" i="9"/>
  <c r="L15" i="9"/>
  <c r="Q14" i="9"/>
  <c r="O14" i="9"/>
  <c r="L14" i="9"/>
  <c r="Q13" i="9"/>
  <c r="O13" i="9"/>
  <c r="L13" i="9"/>
  <c r="Q12" i="9"/>
  <c r="O12" i="9"/>
  <c r="L12" i="9"/>
  <c r="Q11" i="9"/>
  <c r="O11" i="9"/>
  <c r="L11" i="9"/>
  <c r="Q10" i="9"/>
  <c r="O10" i="9"/>
  <c r="L10" i="9"/>
  <c r="Q9" i="9"/>
  <c r="O9" i="9"/>
  <c r="L9" i="9"/>
  <c r="Q8" i="9"/>
  <c r="O8" i="9"/>
  <c r="L8" i="9"/>
  <c r="Q7" i="9"/>
  <c r="O7" i="9"/>
  <c r="L7" i="9"/>
  <c r="Q6" i="9"/>
  <c r="O6" i="9"/>
  <c r="L6" i="9"/>
  <c r="Q26" i="7"/>
  <c r="R26" i="7" s="1"/>
  <c r="T26" i="7" s="1"/>
  <c r="O26" i="7"/>
  <c r="L26" i="7"/>
  <c r="R25" i="7"/>
  <c r="T25" i="7" s="1"/>
  <c r="Q25" i="7"/>
  <c r="O25" i="7"/>
  <c r="L25" i="7"/>
  <c r="Q24" i="7"/>
  <c r="O24" i="7"/>
  <c r="L24" i="7"/>
  <c r="Q23" i="7"/>
  <c r="O23" i="7"/>
  <c r="L23" i="7"/>
  <c r="Q22" i="7"/>
  <c r="O22" i="7"/>
  <c r="L22" i="7"/>
  <c r="Q21" i="7"/>
  <c r="R21" i="7" s="1"/>
  <c r="T21" i="7" s="1"/>
  <c r="O21" i="7"/>
  <c r="L21" i="7"/>
  <c r="Q20" i="7"/>
  <c r="R20" i="7" s="1"/>
  <c r="T20" i="7" s="1"/>
  <c r="O20" i="7"/>
  <c r="L20" i="7"/>
  <c r="Q19" i="7"/>
  <c r="O19" i="7"/>
  <c r="L19" i="7"/>
  <c r="Q18" i="7"/>
  <c r="O18" i="7"/>
  <c r="L18" i="7"/>
  <c r="Q17" i="7"/>
  <c r="O17" i="7"/>
  <c r="L17" i="7"/>
  <c r="R17" i="7" s="1"/>
  <c r="T17" i="7" s="1"/>
  <c r="Q16" i="7"/>
  <c r="R16" i="7" s="1"/>
  <c r="T16" i="7" s="1"/>
  <c r="O16" i="7"/>
  <c r="L16" i="7"/>
  <c r="Q15" i="7"/>
  <c r="O15" i="7"/>
  <c r="L15" i="7"/>
  <c r="Q14" i="7"/>
  <c r="O14" i="7"/>
  <c r="L14" i="7"/>
  <c r="Q13" i="7"/>
  <c r="O13" i="7"/>
  <c r="L13" i="7"/>
  <c r="R13" i="7" s="1"/>
  <c r="T13" i="7" s="1"/>
  <c r="Q12" i="7"/>
  <c r="O12" i="7"/>
  <c r="L12" i="7"/>
  <c r="Q11" i="7"/>
  <c r="O11" i="7"/>
  <c r="L11" i="7"/>
  <c r="Q10" i="7"/>
  <c r="O10" i="7"/>
  <c r="L10" i="7"/>
  <c r="Q9" i="7"/>
  <c r="O9" i="7"/>
  <c r="L9" i="7"/>
  <c r="Q8" i="7"/>
  <c r="O8" i="7"/>
  <c r="L8" i="7"/>
  <c r="Q7" i="7"/>
  <c r="O7" i="7"/>
  <c r="L7" i="7"/>
  <c r="Q6" i="7"/>
  <c r="O6" i="7"/>
  <c r="L6" i="7"/>
  <c r="Q26" i="6"/>
  <c r="O26" i="6"/>
  <c r="L26" i="6"/>
  <c r="Q25" i="6"/>
  <c r="O25" i="6"/>
  <c r="L25" i="6"/>
  <c r="Q24" i="6"/>
  <c r="O24" i="6"/>
  <c r="L24" i="6"/>
  <c r="Q23" i="6"/>
  <c r="O23" i="6"/>
  <c r="L23" i="6"/>
  <c r="Q22" i="6"/>
  <c r="O22" i="6"/>
  <c r="L22" i="6"/>
  <c r="Q21" i="6"/>
  <c r="O21" i="6"/>
  <c r="L21" i="6"/>
  <c r="Q20" i="6"/>
  <c r="O20" i="6"/>
  <c r="L20" i="6"/>
  <c r="Q19" i="6"/>
  <c r="O19" i="6"/>
  <c r="L19" i="6"/>
  <c r="Q18" i="6"/>
  <c r="O18" i="6"/>
  <c r="L18" i="6"/>
  <c r="Q17" i="6"/>
  <c r="O17" i="6"/>
  <c r="L17" i="6"/>
  <c r="Q16" i="6"/>
  <c r="O16" i="6"/>
  <c r="L16" i="6"/>
  <c r="Q15" i="6"/>
  <c r="O15" i="6"/>
  <c r="L15" i="6"/>
  <c r="Q14" i="6"/>
  <c r="O14" i="6"/>
  <c r="L14" i="6"/>
  <c r="Q13" i="6"/>
  <c r="O13" i="6"/>
  <c r="L13" i="6"/>
  <c r="Q12" i="6"/>
  <c r="O12" i="6"/>
  <c r="L12" i="6"/>
  <c r="Q11" i="6"/>
  <c r="O11" i="6"/>
  <c r="L11" i="6"/>
  <c r="Q10" i="6"/>
  <c r="O10" i="6"/>
  <c r="L10" i="6"/>
  <c r="Q9" i="6"/>
  <c r="O9" i="6"/>
  <c r="L9" i="6"/>
  <c r="Q8" i="6"/>
  <c r="O8" i="6"/>
  <c r="L8" i="6"/>
  <c r="Q7" i="6"/>
  <c r="O7" i="6"/>
  <c r="L7" i="6"/>
  <c r="Q6" i="6"/>
  <c r="O6" i="6"/>
  <c r="L6" i="6"/>
  <c r="L6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S27" i="3"/>
  <c r="Q6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6" i="3"/>
  <c r="R19" i="9" l="1"/>
  <c r="T19" i="9" s="1"/>
  <c r="R18" i="9"/>
  <c r="T18" i="9" s="1"/>
  <c r="R20" i="9"/>
  <c r="T20" i="9" s="1"/>
  <c r="R23" i="9"/>
  <c r="T23" i="9" s="1"/>
  <c r="R25" i="9"/>
  <c r="T25" i="9" s="1"/>
  <c r="R13" i="9"/>
  <c r="T13" i="9" s="1"/>
  <c r="R9" i="9"/>
  <c r="T9" i="9" s="1"/>
  <c r="R24" i="9"/>
  <c r="T24" i="9" s="1"/>
  <c r="R12" i="9"/>
  <c r="T12" i="9" s="1"/>
  <c r="R22" i="9"/>
  <c r="T22" i="9" s="1"/>
  <c r="R14" i="9"/>
  <c r="T14" i="9" s="1"/>
  <c r="R16" i="9"/>
  <c r="T16" i="9" s="1"/>
  <c r="R8" i="9"/>
  <c r="T8" i="9" s="1"/>
  <c r="R26" i="9"/>
  <c r="T26" i="9" s="1"/>
  <c r="R7" i="9"/>
  <c r="T7" i="9" s="1"/>
  <c r="R11" i="9"/>
  <c r="T11" i="9" s="1"/>
  <c r="R6" i="9"/>
  <c r="T6" i="9" s="1"/>
  <c r="R15" i="9"/>
  <c r="T15" i="9" s="1"/>
  <c r="R10" i="9"/>
  <c r="T10" i="9" s="1"/>
  <c r="R9" i="7"/>
  <c r="T9" i="7" s="1"/>
  <c r="R24" i="7"/>
  <c r="T24" i="7" s="1"/>
  <c r="R6" i="7"/>
  <c r="T6" i="7" s="1"/>
  <c r="R10" i="7"/>
  <c r="T10" i="7" s="1"/>
  <c r="R23" i="7"/>
  <c r="T23" i="7" s="1"/>
  <c r="R22" i="7"/>
  <c r="T22" i="7" s="1"/>
  <c r="R19" i="7"/>
  <c r="T19" i="7" s="1"/>
  <c r="R15" i="7"/>
  <c r="T15" i="7" s="1"/>
  <c r="R14" i="7"/>
  <c r="T14" i="7" s="1"/>
  <c r="R18" i="7"/>
  <c r="T18" i="7" s="1"/>
  <c r="R12" i="7"/>
  <c r="T12" i="7" s="1"/>
  <c r="R11" i="7"/>
  <c r="T11" i="7" s="1"/>
  <c r="R8" i="7"/>
  <c r="T8" i="7" s="1"/>
  <c r="R7" i="7"/>
  <c r="T7" i="7" s="1"/>
  <c r="R18" i="6"/>
  <c r="T18" i="6" s="1"/>
  <c r="R13" i="6"/>
  <c r="T13" i="6" s="1"/>
  <c r="R16" i="6"/>
  <c r="T16" i="6" s="1"/>
  <c r="R8" i="6"/>
  <c r="T8" i="6" s="1"/>
  <c r="R11" i="6"/>
  <c r="T11" i="6" s="1"/>
  <c r="R17" i="6"/>
  <c r="T17" i="6" s="1"/>
  <c r="R24" i="6"/>
  <c r="T24" i="6" s="1"/>
  <c r="R7" i="6"/>
  <c r="T7" i="6" s="1"/>
  <c r="R6" i="6"/>
  <c r="T6" i="6" s="1"/>
  <c r="R12" i="6"/>
  <c r="T12" i="6" s="1"/>
  <c r="R20" i="6"/>
  <c r="T20" i="6" s="1"/>
  <c r="R22" i="6"/>
  <c r="T22" i="6" s="1"/>
  <c r="R15" i="6"/>
  <c r="T15" i="6" s="1"/>
  <c r="R10" i="6"/>
  <c r="T10" i="6" s="1"/>
  <c r="R19" i="6"/>
  <c r="T19" i="6" s="1"/>
  <c r="R21" i="6"/>
  <c r="T21" i="6" s="1"/>
  <c r="R26" i="6"/>
  <c r="T26" i="6" s="1"/>
  <c r="R9" i="6"/>
  <c r="T9" i="6" s="1"/>
  <c r="R14" i="6"/>
  <c r="T14" i="6" s="1"/>
  <c r="R23" i="6"/>
  <c r="T23" i="6" s="1"/>
  <c r="R25" i="6"/>
  <c r="T25" i="6" s="1"/>
  <c r="R6" i="3"/>
  <c r="T6" i="3" s="1"/>
  <c r="Q26" i="3"/>
  <c r="R26" i="3" s="1"/>
  <c r="Q25" i="3"/>
  <c r="R25" i="3" s="1"/>
  <c r="R27" i="3" s="1"/>
  <c r="Q24" i="3"/>
  <c r="R24" i="3" s="1"/>
  <c r="Q23" i="3"/>
  <c r="R23" i="3" s="1"/>
  <c r="Q22" i="3"/>
  <c r="R22" i="3" s="1"/>
  <c r="Q21" i="3"/>
  <c r="R21" i="3" s="1"/>
  <c r="Q20" i="3"/>
  <c r="R20" i="3" s="1"/>
  <c r="Q19" i="3"/>
  <c r="R19" i="3" s="1"/>
  <c r="Q18" i="3"/>
  <c r="R18" i="3" s="1"/>
  <c r="Q17" i="3"/>
  <c r="R17" i="3" s="1"/>
  <c r="Q16" i="3"/>
  <c r="R16" i="3" s="1"/>
  <c r="Q15" i="3"/>
  <c r="R15" i="3" s="1"/>
  <c r="Q14" i="3"/>
  <c r="R14" i="3" s="1"/>
  <c r="Q13" i="3"/>
  <c r="R13" i="3" s="1"/>
  <c r="Q12" i="3"/>
  <c r="R12" i="3" s="1"/>
  <c r="Q11" i="3"/>
  <c r="R11" i="3" s="1"/>
  <c r="Q10" i="3"/>
  <c r="R10" i="3" s="1"/>
  <c r="Q9" i="3"/>
  <c r="R9" i="3" s="1"/>
  <c r="Q8" i="3"/>
  <c r="R8" i="3" s="1"/>
  <c r="Q7" i="3"/>
  <c r="R7" i="3" s="1"/>
  <c r="T27" i="9" l="1"/>
  <c r="T27" i="7"/>
  <c r="T27" i="6"/>
  <c r="T7" i="3"/>
  <c r="T21" i="3"/>
  <c r="T14" i="3"/>
  <c r="T12" i="3"/>
  <c r="T13" i="3"/>
  <c r="T18" i="3"/>
  <c r="T8" i="3"/>
  <c r="T10" i="3"/>
  <c r="T16" i="3"/>
  <c r="T20" i="3"/>
  <c r="T22" i="3"/>
  <c r="T25" i="3"/>
  <c r="T26" i="3"/>
  <c r="T11" i="3"/>
  <c r="T9" i="3"/>
  <c r="T17" i="3"/>
  <c r="T15" i="3"/>
  <c r="T24" i="3"/>
  <c r="T19" i="3"/>
  <c r="T23" i="3"/>
  <c r="T27" i="3" l="1"/>
  <c r="F6" i="4" s="1"/>
</calcChain>
</file>

<file path=xl/sharedStrings.xml><?xml version="1.0" encoding="utf-8"?>
<sst xmlns="http://schemas.openxmlformats.org/spreadsheetml/2006/main" count="598" uniqueCount="217">
  <si>
    <t>P</t>
  </si>
  <si>
    <t>D1</t>
  </si>
  <si>
    <t>D2</t>
  </si>
  <si>
    <t>Longitud (cm)</t>
  </si>
  <si>
    <t>L1</t>
  </si>
  <si>
    <t>L2</t>
  </si>
  <si>
    <t>Diámetro Sup (cm)</t>
  </si>
  <si>
    <t>Diámetro Inf (cm)</t>
  </si>
  <si>
    <t>D</t>
  </si>
  <si>
    <t>Diámetro Prom (m)</t>
  </si>
  <si>
    <t>Carga máxima aplicada (kN)</t>
  </si>
  <si>
    <t>T</t>
  </si>
  <si>
    <t>Fecha de falla</t>
  </si>
  <si>
    <t>Fecha de elaboración</t>
  </si>
  <si>
    <t>Edad cilindro</t>
  </si>
  <si>
    <t>Nombre Cilindro</t>
  </si>
  <si>
    <t>Mezcla</t>
  </si>
  <si>
    <t>Peso cilindro (kg)</t>
  </si>
  <si>
    <t>Concreto Simple</t>
  </si>
  <si>
    <t>S35</t>
  </si>
  <si>
    <t>S-16</t>
  </si>
  <si>
    <t>S-4</t>
  </si>
  <si>
    <t>S-6</t>
  </si>
  <si>
    <t>Velocidad de carga (kg/cm2 *s)</t>
  </si>
  <si>
    <t>S-3</t>
  </si>
  <si>
    <t>S24</t>
  </si>
  <si>
    <t>S28</t>
  </si>
  <si>
    <t>S30</t>
  </si>
  <si>
    <t>S23</t>
  </si>
  <si>
    <t>S38</t>
  </si>
  <si>
    <t>S-22</t>
  </si>
  <si>
    <t>S-9</t>
  </si>
  <si>
    <t>S36</t>
  </si>
  <si>
    <t>S-13</t>
  </si>
  <si>
    <t>S-21</t>
  </si>
  <si>
    <t>S-0.1</t>
  </si>
  <si>
    <t>S-11</t>
  </si>
  <si>
    <t>S29</t>
  </si>
  <si>
    <t>S31</t>
  </si>
  <si>
    <t>S-10</t>
  </si>
  <si>
    <t>S-2</t>
  </si>
  <si>
    <t>E</t>
  </si>
  <si>
    <t>V. I -2</t>
  </si>
  <si>
    <t>V. I. 7</t>
  </si>
  <si>
    <t>V.I. 6</t>
  </si>
  <si>
    <t>V.I. -13</t>
  </si>
  <si>
    <t>V.I. -8</t>
  </si>
  <si>
    <t>V.I. -17</t>
  </si>
  <si>
    <t>V.I. -9</t>
  </si>
  <si>
    <t>V.I. -4</t>
  </si>
  <si>
    <t>V.I. -14</t>
  </si>
  <si>
    <t>V.I. -16</t>
  </si>
  <si>
    <t>V.I. -19</t>
  </si>
  <si>
    <t>V.I. -7</t>
  </si>
  <si>
    <t>V.I. -3</t>
  </si>
  <si>
    <t>V.I. -15</t>
  </si>
  <si>
    <t>V.I. 2</t>
  </si>
  <si>
    <t>V.I. -10</t>
  </si>
  <si>
    <t>V.I. 1</t>
  </si>
  <si>
    <t>V.I. -11</t>
  </si>
  <si>
    <t>V.I. -12</t>
  </si>
  <si>
    <t>V.I. -5</t>
  </si>
  <si>
    <t>V.I. -18</t>
  </si>
  <si>
    <t>V II 11</t>
  </si>
  <si>
    <t>V II 16</t>
  </si>
  <si>
    <t>V II 1</t>
  </si>
  <si>
    <t>V II 4</t>
  </si>
  <si>
    <t>V II 15</t>
  </si>
  <si>
    <t>V II 6</t>
  </si>
  <si>
    <t>V II 14</t>
  </si>
  <si>
    <t>V II 13</t>
  </si>
  <si>
    <t>V II 12</t>
  </si>
  <si>
    <t>V II 19</t>
  </si>
  <si>
    <t>V II 5</t>
  </si>
  <si>
    <t>V II 8</t>
  </si>
  <si>
    <t>V II 3</t>
  </si>
  <si>
    <t>V II 10</t>
  </si>
  <si>
    <t>V II 2</t>
  </si>
  <si>
    <t>V. II. 0.3</t>
  </si>
  <si>
    <t>V. II. 0.2</t>
  </si>
  <si>
    <t>Concreto Viruta Torno (Dosis I)</t>
  </si>
  <si>
    <t>F I 1</t>
  </si>
  <si>
    <t>F I 3</t>
  </si>
  <si>
    <t>F I 4</t>
  </si>
  <si>
    <t>F I 2</t>
  </si>
  <si>
    <t>F I 17</t>
  </si>
  <si>
    <t>F I 21</t>
  </si>
  <si>
    <t>F I  5</t>
  </si>
  <si>
    <t>F I 11</t>
  </si>
  <si>
    <t>F I 10</t>
  </si>
  <si>
    <t>F I 6</t>
  </si>
  <si>
    <t>F I 14</t>
  </si>
  <si>
    <t>F I 13</t>
  </si>
  <si>
    <t>F I 16</t>
  </si>
  <si>
    <t>F I 15</t>
  </si>
  <si>
    <t>F I 18</t>
  </si>
  <si>
    <t>F I 7</t>
  </si>
  <si>
    <t>F I 9</t>
  </si>
  <si>
    <t>F I 8</t>
  </si>
  <si>
    <t>F I 19</t>
  </si>
  <si>
    <t>F I 20</t>
  </si>
  <si>
    <t>F I 12</t>
  </si>
  <si>
    <t>Concreto Viruta Torno (Dosis II)</t>
  </si>
  <si>
    <t>F II 20</t>
  </si>
  <si>
    <t>F II 17</t>
  </si>
  <si>
    <t>F II 1</t>
  </si>
  <si>
    <t>F II 16</t>
  </si>
  <si>
    <t>F II 11</t>
  </si>
  <si>
    <t>F II 18</t>
  </si>
  <si>
    <t>F II 19</t>
  </si>
  <si>
    <t>F II 21</t>
  </si>
  <si>
    <t>F II 4</t>
  </si>
  <si>
    <t>F II 3</t>
  </si>
  <si>
    <t>F II 12</t>
  </si>
  <si>
    <t>F II 5</t>
  </si>
  <si>
    <t>F II 6</t>
  </si>
  <si>
    <t>F II 10</t>
  </si>
  <si>
    <t>F II 15</t>
  </si>
  <si>
    <t>F II 13</t>
  </si>
  <si>
    <t>F II -6</t>
  </si>
  <si>
    <t>F II -5</t>
  </si>
  <si>
    <t>F II -2</t>
  </si>
  <si>
    <t>F II 14</t>
  </si>
  <si>
    <t>F II 2</t>
  </si>
  <si>
    <t>Concreto Viruta Torno (Dosis III)</t>
  </si>
  <si>
    <t>F III 37</t>
  </si>
  <si>
    <t>F III 30</t>
  </si>
  <si>
    <t>F III 35</t>
  </si>
  <si>
    <t>F III 43</t>
  </si>
  <si>
    <t>F III 38</t>
  </si>
  <si>
    <t>F III 27</t>
  </si>
  <si>
    <t>F III 42</t>
  </si>
  <si>
    <t>F III 40</t>
  </si>
  <si>
    <t>F III 41</t>
  </si>
  <si>
    <t>F III 16</t>
  </si>
  <si>
    <t>F III 32</t>
  </si>
  <si>
    <t>F III 29</t>
  </si>
  <si>
    <t>F III 33</t>
  </si>
  <si>
    <t>F III 34</t>
  </si>
  <si>
    <t>F III 28</t>
  </si>
  <si>
    <t>F III 36</t>
  </si>
  <si>
    <t>F III 44</t>
  </si>
  <si>
    <t>F III 31</t>
  </si>
  <si>
    <t>F III 39</t>
  </si>
  <si>
    <t>AR 11</t>
  </si>
  <si>
    <t>L Prom (m)</t>
  </si>
  <si>
    <t>Carga máxima aplicada (Kgf)</t>
  </si>
  <si>
    <t>AR 12</t>
  </si>
  <si>
    <t>AR 20</t>
  </si>
  <si>
    <t>AR 14</t>
  </si>
  <si>
    <t>AR 19</t>
  </si>
  <si>
    <t>AR 17</t>
  </si>
  <si>
    <t>AR 18</t>
  </si>
  <si>
    <t>AR 13</t>
  </si>
  <si>
    <t>AR 15</t>
  </si>
  <si>
    <t>AR 16</t>
  </si>
  <si>
    <t>Concreto Fibra Vidrio E</t>
  </si>
  <si>
    <t>F III -1</t>
  </si>
  <si>
    <t>F III -2</t>
  </si>
  <si>
    <t>Concreto Fibra Vidrio AR II</t>
  </si>
  <si>
    <t>V. II. 20</t>
  </si>
  <si>
    <t>V. II. 22</t>
  </si>
  <si>
    <t>V. II. 21</t>
  </si>
  <si>
    <t>V. II. 23</t>
  </si>
  <si>
    <t>Concreto Fibra Vidrio AR I</t>
  </si>
  <si>
    <t>Concreto Fibra Vidrio AR III</t>
  </si>
  <si>
    <t>AR 21</t>
  </si>
  <si>
    <t>AR 28</t>
  </si>
  <si>
    <t>AR 22</t>
  </si>
  <si>
    <t>AR 23</t>
  </si>
  <si>
    <t>AR 31</t>
  </si>
  <si>
    <t>AR 27</t>
  </si>
  <si>
    <t>AR 30</t>
  </si>
  <si>
    <t>AR 24</t>
  </si>
  <si>
    <t>AR 25</t>
  </si>
  <si>
    <t>AR 26</t>
  </si>
  <si>
    <t>AR 29</t>
  </si>
  <si>
    <t>E 4</t>
  </si>
  <si>
    <t>E. 5</t>
  </si>
  <si>
    <t>E 12</t>
  </si>
  <si>
    <t>E10</t>
  </si>
  <si>
    <t>E17</t>
  </si>
  <si>
    <t>E19</t>
  </si>
  <si>
    <t>E1</t>
  </si>
  <si>
    <t>E13</t>
  </si>
  <si>
    <t>E16</t>
  </si>
  <si>
    <t>E2</t>
  </si>
  <si>
    <t>E8</t>
  </si>
  <si>
    <t>E6</t>
  </si>
  <si>
    <t>E9</t>
  </si>
  <si>
    <t>E15</t>
  </si>
  <si>
    <t>E21</t>
  </si>
  <si>
    <t>E18</t>
  </si>
  <si>
    <t>E14</t>
  </si>
  <si>
    <t>E3</t>
  </si>
  <si>
    <t>E20</t>
  </si>
  <si>
    <t>E7</t>
  </si>
  <si>
    <t>Resistencia atension ft (kg/cm2)</t>
  </si>
  <si>
    <t>Resistencia atension ft (kpa)</t>
  </si>
  <si>
    <t>Resistencia a tension ft (kpa)</t>
  </si>
  <si>
    <t>Tipo de fibra</t>
  </si>
  <si>
    <t>% de fibra por m3</t>
  </si>
  <si>
    <t>concreto sin fibras</t>
  </si>
  <si>
    <t>CS.1</t>
  </si>
  <si>
    <t>concreto con fibras de vidrio tipo AR</t>
  </si>
  <si>
    <t>CRF.1.</t>
  </si>
  <si>
    <t>CRF.2</t>
  </si>
  <si>
    <t>CRF.3</t>
  </si>
  <si>
    <t>concreto con fibras de vidrio tipo E</t>
  </si>
  <si>
    <t>CRF.4</t>
  </si>
  <si>
    <t>concreto con viruta de torno</t>
  </si>
  <si>
    <t>CRF.5</t>
  </si>
  <si>
    <t>CRF.6</t>
  </si>
  <si>
    <t>CRF.7</t>
  </si>
  <si>
    <t xml:space="preserve">ENSAYO RESISTENCIA A TENSION DIAMETRAL DE ESPECIMENES DE CONCRETO </t>
  </si>
  <si>
    <t># Cilindro</t>
  </si>
  <si>
    <t>Resistencia atension ft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</si>
</sst>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5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/>
    <xf numFmtId="1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2" fontId="0" fillId="0" borderId="4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3" fillId="2" borderId="0" xfId="0" applyNumberFormat="1" applyFon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2" fontId="4" fillId="2" borderId="4" xfId="0" applyNumberFormat="1" applyFont="1" applyFill="1" applyBorder="1" applyAlignment="1">
      <alignment vertical="center"/>
    </xf>
    <xf numFmtId="2" fontId="0" fillId="0" borderId="6" xfId="0" applyNumberForma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  <a:ln>
              <a:solidFill>
                <a:schemeClr val="tx1"/>
              </a:solidFill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'resultados promedio'!$A$6:$C$13</c:f>
              <c:multiLvlStrCache>
                <c:ptCount val="8"/>
                <c:lvl>
                  <c:pt idx="0">
                    <c:v>CS.1</c:v>
                  </c:pt>
                  <c:pt idx="1">
                    <c:v>CRF.1.</c:v>
                  </c:pt>
                  <c:pt idx="2">
                    <c:v>CRF.2</c:v>
                  </c:pt>
                  <c:pt idx="3">
                    <c:v>CRF.3</c:v>
                  </c:pt>
                  <c:pt idx="4">
                    <c:v>CRF.4</c:v>
                  </c:pt>
                  <c:pt idx="5">
                    <c:v>CRF.5</c:v>
                  </c:pt>
                  <c:pt idx="6">
                    <c:v>CRF.6</c:v>
                  </c:pt>
                  <c:pt idx="7">
                    <c:v>CRF.7</c:v>
                  </c:pt>
                </c:lvl>
                <c:lvl>
                  <c:pt idx="0">
                    <c:v>concreto sin fibras</c:v>
                  </c:pt>
                  <c:pt idx="1">
                    <c:v>concreto con fibras de vidrio tipo AR</c:v>
                  </c:pt>
                  <c:pt idx="2">
                    <c:v>concreto con fibras de vidrio tipo AR</c:v>
                  </c:pt>
                  <c:pt idx="3">
                    <c:v>concreto con fibras de vidrio tipo AR</c:v>
                  </c:pt>
                  <c:pt idx="4">
                    <c:v>concreto con fibras de vidrio tipo E</c:v>
                  </c:pt>
                  <c:pt idx="5">
                    <c:v>concreto con viruta de torno</c:v>
                  </c:pt>
                  <c:pt idx="6">
                    <c:v>concreto con viruta de torno</c:v>
                  </c:pt>
                  <c:pt idx="7">
                    <c:v>concreto con viruta de torno</c:v>
                  </c:pt>
                </c:lvl>
              </c:multiLvlStrCache>
            </c:multiLvlStrRef>
          </c:cat>
          <c:val>
            <c:numRef>
              <c:f>'resultados promedio'!$G$6:$G$13</c:f>
              <c:numCache>
                <c:formatCode>0.00</c:formatCode>
                <c:ptCount val="8"/>
                <c:pt idx="0">
                  <c:v>1.5025763724389261</c:v>
                </c:pt>
                <c:pt idx="1">
                  <c:v>2.088669895879832</c:v>
                </c:pt>
                <c:pt idx="2">
                  <c:v>2.3069905085889286</c:v>
                </c:pt>
                <c:pt idx="3">
                  <c:v>2.6787870969131555</c:v>
                </c:pt>
                <c:pt idx="4">
                  <c:v>1.9112595037662323</c:v>
                </c:pt>
                <c:pt idx="5">
                  <c:v>1.4582304263691412</c:v>
                </c:pt>
                <c:pt idx="6">
                  <c:v>1.6273632272815319</c:v>
                </c:pt>
                <c:pt idx="7">
                  <c:v>1.9469834768316161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303536896"/>
        <c:axId val="303537288"/>
      </c:barChart>
      <c:catAx>
        <c:axId val="303536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tipo</a:t>
                </a:r>
                <a:r>
                  <a:rPr lang="es-CO" baseline="0"/>
                  <a:t> concreto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3537288"/>
        <c:crosses val="autoZero"/>
        <c:auto val="1"/>
        <c:lblAlgn val="ctr"/>
        <c:lblOffset val="100"/>
        <c:noMultiLvlLbl val="0"/>
      </c:catAx>
      <c:valAx>
        <c:axId val="303537288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R. </a:t>
                </a:r>
                <a:r>
                  <a:rPr lang="es-CO" baseline="0"/>
                  <a:t>tension diametral  </a:t>
                </a:r>
                <a:r>
                  <a:rPr lang="es-CO"/>
                  <a:t>(Mpa)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3536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123824</xdr:colOff>
      <xdr:row>1</xdr:row>
      <xdr:rowOff>152400</xdr:rowOff>
    </xdr:from>
    <xdr:to>
      <xdr:col>14</xdr:col>
      <xdr:colOff>619125</xdr:colOff>
      <xdr:row>19</xdr:row>
      <xdr:rowOff>147637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tabSelected="1" topLeftCell="D1" workbookViewId="0">
      <selection activeCell="G11" sqref="G11"/>
    </sheetView>
  </sheetViews>
  <sheetFormatPr baseColWidth="10" defaultRowHeight="15" x14ac:dyDescent="0.25"/>
  <cols>
    <col min="2" max="2" width="25.7109375" customWidth="1"/>
  </cols>
  <sheetData>
    <row r="3" spans="1:7" ht="15" customHeight="1" x14ac:dyDescent="0.25">
      <c r="A3" s="55" t="s">
        <v>200</v>
      </c>
      <c r="B3" s="55"/>
      <c r="C3" s="57" t="s">
        <v>16</v>
      </c>
      <c r="D3" s="55" t="s">
        <v>201</v>
      </c>
      <c r="E3" s="55" t="s">
        <v>14</v>
      </c>
      <c r="F3" s="55" t="s">
        <v>197</v>
      </c>
      <c r="G3" s="55" t="s">
        <v>216</v>
      </c>
    </row>
    <row r="4" spans="1:7" x14ac:dyDescent="0.25">
      <c r="A4" s="55"/>
      <c r="B4" s="55"/>
      <c r="C4" s="57"/>
      <c r="D4" s="55"/>
      <c r="E4" s="55"/>
      <c r="F4" s="55"/>
      <c r="G4" s="55"/>
    </row>
    <row r="5" spans="1:7" x14ac:dyDescent="0.25">
      <c r="A5" s="55"/>
      <c r="B5" s="55"/>
      <c r="C5" s="57"/>
      <c r="D5" s="55"/>
      <c r="E5" s="55"/>
      <c r="F5" s="55"/>
      <c r="G5" s="55"/>
    </row>
    <row r="6" spans="1:7" x14ac:dyDescent="0.25">
      <c r="A6" s="56" t="s">
        <v>202</v>
      </c>
      <c r="B6" s="56"/>
      <c r="C6" s="20" t="s">
        <v>203</v>
      </c>
      <c r="D6" s="20">
        <v>0</v>
      </c>
      <c r="E6" s="39">
        <v>28</v>
      </c>
      <c r="F6" s="3">
        <f>'T. D. concreto simple'!T27</f>
        <v>15.025763724389261</v>
      </c>
      <c r="G6" s="54">
        <f>F6/10</f>
        <v>1.5025763724389261</v>
      </c>
    </row>
    <row r="7" spans="1:7" x14ac:dyDescent="0.25">
      <c r="A7" s="56" t="s">
        <v>204</v>
      </c>
      <c r="B7" s="56"/>
      <c r="C7" s="20" t="s">
        <v>205</v>
      </c>
      <c r="D7" s="20">
        <v>1</v>
      </c>
      <c r="E7" s="39">
        <v>28</v>
      </c>
      <c r="F7" s="3">
        <f>'vidrio 1 AR'!T27</f>
        <v>20.88669895879832</v>
      </c>
      <c r="G7" s="54">
        <f t="shared" ref="G7:G13" si="0">F7/10</f>
        <v>2.088669895879832</v>
      </c>
    </row>
    <row r="8" spans="1:7" x14ac:dyDescent="0.25">
      <c r="A8" s="56" t="s">
        <v>204</v>
      </c>
      <c r="B8" s="56"/>
      <c r="C8" s="20" t="s">
        <v>206</v>
      </c>
      <c r="D8" s="20">
        <v>1.3</v>
      </c>
      <c r="E8" s="39">
        <v>28</v>
      </c>
      <c r="F8" s="3">
        <f>'vidrio 2 AR '!T27</f>
        <v>23.069905085889285</v>
      </c>
      <c r="G8" s="54">
        <f t="shared" si="0"/>
        <v>2.3069905085889286</v>
      </c>
    </row>
    <row r="9" spans="1:7" x14ac:dyDescent="0.25">
      <c r="A9" s="56" t="s">
        <v>204</v>
      </c>
      <c r="B9" s="56"/>
      <c r="C9" s="20" t="s">
        <v>207</v>
      </c>
      <c r="D9" s="20">
        <v>1.6</v>
      </c>
      <c r="E9" s="39">
        <v>28</v>
      </c>
      <c r="F9" s="3">
        <f>'vidrio 3 AR '!T27</f>
        <v>26.787870969131557</v>
      </c>
      <c r="G9" s="54">
        <f t="shared" si="0"/>
        <v>2.6787870969131555</v>
      </c>
    </row>
    <row r="10" spans="1:7" x14ac:dyDescent="0.25">
      <c r="A10" s="56" t="s">
        <v>208</v>
      </c>
      <c r="B10" s="56"/>
      <c r="C10" s="20" t="s">
        <v>209</v>
      </c>
      <c r="D10" s="20">
        <v>0.5</v>
      </c>
      <c r="E10" s="39">
        <v>28</v>
      </c>
      <c r="F10" s="3">
        <f>'vidrio tipo E '!T27</f>
        <v>19.112595037662324</v>
      </c>
      <c r="G10" s="54">
        <f t="shared" si="0"/>
        <v>1.9112595037662323</v>
      </c>
    </row>
    <row r="11" spans="1:7" x14ac:dyDescent="0.25">
      <c r="A11" s="56" t="s">
        <v>210</v>
      </c>
      <c r="B11" s="56"/>
      <c r="C11" s="20" t="s">
        <v>211</v>
      </c>
      <c r="D11" s="20">
        <v>0.03</v>
      </c>
      <c r="E11" s="39">
        <v>28</v>
      </c>
      <c r="F11" s="3">
        <f>'VIRUTA 1'!T27</f>
        <v>14.582304263691412</v>
      </c>
      <c r="G11" s="54">
        <f t="shared" si="0"/>
        <v>1.4582304263691412</v>
      </c>
    </row>
    <row r="12" spans="1:7" x14ac:dyDescent="0.25">
      <c r="A12" s="56" t="s">
        <v>210</v>
      </c>
      <c r="B12" s="56"/>
      <c r="C12" s="20" t="s">
        <v>212</v>
      </c>
      <c r="D12" s="20">
        <v>0.5</v>
      </c>
      <c r="E12" s="39">
        <v>28</v>
      </c>
      <c r="F12" s="3">
        <f>'VIRUTA 2 '!T27</f>
        <v>16.27363227281532</v>
      </c>
      <c r="G12" s="54">
        <f t="shared" si="0"/>
        <v>1.6273632272815319</v>
      </c>
    </row>
    <row r="13" spans="1:7" x14ac:dyDescent="0.25">
      <c r="A13" s="56" t="s">
        <v>210</v>
      </c>
      <c r="B13" s="56"/>
      <c r="C13" s="20" t="s">
        <v>213</v>
      </c>
      <c r="D13" s="20">
        <v>1</v>
      </c>
      <c r="E13" s="39">
        <v>28</v>
      </c>
      <c r="F13" s="3">
        <f>'VIRUTA 3'!T27</f>
        <v>19.469834768316161</v>
      </c>
      <c r="G13" s="54">
        <f t="shared" si="0"/>
        <v>1.9469834768316161</v>
      </c>
    </row>
    <row r="14" spans="1:7" x14ac:dyDescent="0.25">
      <c r="F14" s="53"/>
    </row>
  </sheetData>
  <sheetProtection algorithmName="SHA-512" hashValue="Zzp4ZlRaSHgp3TVQdaSoKKB78Gd6z+nN9hK8muj/qCHzfEYcKP9dGozeniGWr35wxT5DZ5dF34tZ+aFHWEA5sg==" saltValue="fAa0qBozwZi/9+zqb2e5Iw==" spinCount="100000" sheet="1" objects="1" scenarios="1"/>
  <mergeCells count="14">
    <mergeCell ref="G3:G5"/>
    <mergeCell ref="A13:B13"/>
    <mergeCell ref="F3:F5"/>
    <mergeCell ref="A6:B6"/>
    <mergeCell ref="A7:B7"/>
    <mergeCell ref="A3:B5"/>
    <mergeCell ref="C3:C5"/>
    <mergeCell ref="D3:D5"/>
    <mergeCell ref="E3:E5"/>
    <mergeCell ref="A8:B8"/>
    <mergeCell ref="A9:B9"/>
    <mergeCell ref="A10:B10"/>
    <mergeCell ref="A11:B11"/>
    <mergeCell ref="A12:B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96"/>
  <sheetViews>
    <sheetView zoomScale="80" zoomScaleNormal="80" workbookViewId="0">
      <selection activeCell="A2" sqref="A2:T3"/>
    </sheetView>
  </sheetViews>
  <sheetFormatPr baseColWidth="10" defaultRowHeight="15" x14ac:dyDescent="0.25"/>
  <cols>
    <col min="1" max="1" width="17" bestFit="1" customWidth="1"/>
    <col min="2" max="2" width="8.42578125" customWidth="1"/>
    <col min="3" max="3" width="15.5703125" customWidth="1"/>
    <col min="4" max="4" width="11.5703125" bestFit="1" customWidth="1"/>
    <col min="5" max="5" width="7.5703125" customWidth="1"/>
    <col min="7" max="7" width="11.42578125" style="1"/>
    <col min="8" max="8" width="7.140625" customWidth="1"/>
    <col min="9" max="10" width="8.140625" customWidth="1"/>
    <col min="11" max="11" width="8.42578125" customWidth="1"/>
    <col min="12" max="12" width="7.5703125" customWidth="1"/>
    <col min="13" max="13" width="7.42578125" customWidth="1"/>
    <col min="14" max="14" width="7.28515625" customWidth="1"/>
    <col min="15" max="15" width="8.140625" customWidth="1"/>
    <col min="16" max="16" width="10.140625" customWidth="1"/>
    <col min="18" max="18" width="13.140625" bestFit="1" customWidth="1"/>
    <col min="19" max="19" width="11.42578125" style="1"/>
    <col min="20" max="20" width="13.140625" bestFit="1" customWidth="1"/>
  </cols>
  <sheetData>
    <row r="2" spans="1:20" ht="15" customHeight="1" x14ac:dyDescent="0.25">
      <c r="A2" s="58" t="s">
        <v>214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1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ht="60" x14ac:dyDescent="0.25">
      <c r="A4" s="59" t="s">
        <v>16</v>
      </c>
      <c r="B4" s="59" t="s">
        <v>215</v>
      </c>
      <c r="C4" s="59" t="s">
        <v>13</v>
      </c>
      <c r="D4" s="59" t="s">
        <v>12</v>
      </c>
      <c r="E4" s="59" t="s">
        <v>14</v>
      </c>
      <c r="F4" s="59" t="s">
        <v>17</v>
      </c>
      <c r="G4" s="59" t="s">
        <v>23</v>
      </c>
      <c r="H4" s="61" t="s">
        <v>6</v>
      </c>
      <c r="I4" s="62"/>
      <c r="J4" s="61" t="s">
        <v>7</v>
      </c>
      <c r="K4" s="62"/>
      <c r="L4" s="13" t="s">
        <v>9</v>
      </c>
      <c r="M4" s="61" t="s">
        <v>3</v>
      </c>
      <c r="N4" s="62"/>
      <c r="O4" s="38"/>
      <c r="P4" s="13" t="s">
        <v>146</v>
      </c>
      <c r="Q4" s="13" t="s">
        <v>10</v>
      </c>
      <c r="R4" s="4" t="s">
        <v>199</v>
      </c>
      <c r="S4" s="4" t="s">
        <v>197</v>
      </c>
      <c r="T4" s="4" t="s">
        <v>197</v>
      </c>
    </row>
    <row r="5" spans="1:20" x14ac:dyDescent="0.25">
      <c r="A5" s="60"/>
      <c r="B5" s="60"/>
      <c r="C5" s="60"/>
      <c r="D5" s="60"/>
      <c r="E5" s="60"/>
      <c r="F5" s="60"/>
      <c r="G5" s="60"/>
      <c r="H5" s="14" t="s">
        <v>1</v>
      </c>
      <c r="I5" s="14" t="s">
        <v>2</v>
      </c>
      <c r="J5" s="14" t="s">
        <v>1</v>
      </c>
      <c r="K5" s="14" t="s">
        <v>2</v>
      </c>
      <c r="L5" s="14" t="s">
        <v>8</v>
      </c>
      <c r="M5" s="14" t="s">
        <v>4</v>
      </c>
      <c r="N5" s="14" t="s">
        <v>5</v>
      </c>
      <c r="O5" s="14" t="s">
        <v>145</v>
      </c>
      <c r="P5" s="14" t="s">
        <v>0</v>
      </c>
      <c r="Q5" s="14" t="s">
        <v>0</v>
      </c>
      <c r="R5" s="14" t="s">
        <v>11</v>
      </c>
      <c r="S5" s="14" t="s">
        <v>41</v>
      </c>
      <c r="T5" s="14" t="s">
        <v>11</v>
      </c>
    </row>
    <row r="6" spans="1:20" s="1" customFormat="1" x14ac:dyDescent="0.25">
      <c r="A6" s="14" t="s">
        <v>18</v>
      </c>
      <c r="B6" s="14" t="s">
        <v>19</v>
      </c>
      <c r="C6" s="9">
        <v>42815</v>
      </c>
      <c r="D6" s="9">
        <v>42843</v>
      </c>
      <c r="E6" s="20">
        <f>D6-C6</f>
        <v>28</v>
      </c>
      <c r="F6" s="6">
        <v>3.6720000000000002</v>
      </c>
      <c r="G6" s="8">
        <v>0.1</v>
      </c>
      <c r="H6" s="3">
        <v>10.3</v>
      </c>
      <c r="I6" s="3">
        <v>10.27</v>
      </c>
      <c r="J6" s="3">
        <v>10.27</v>
      </c>
      <c r="K6" s="3">
        <v>10.28</v>
      </c>
      <c r="L6" s="6">
        <f>(AVERAGE(H6:K6))/100</f>
        <v>0.10279999999999999</v>
      </c>
      <c r="M6" s="3">
        <v>19.649999999999999</v>
      </c>
      <c r="N6" s="3">
        <v>19.600000000000001</v>
      </c>
      <c r="O6" s="3">
        <f t="shared" ref="O6:O26" si="0">(AVERAGE(M6:N6))/100</f>
        <v>0.19625000000000001</v>
      </c>
      <c r="P6" s="39">
        <v>4417</v>
      </c>
      <c r="Q6" s="6">
        <f>P6*0.009807</f>
        <v>43.317518999999997</v>
      </c>
      <c r="R6" s="3">
        <f t="shared" ref="R6:R26" si="1">(2*Q6)/(PI()*O6*L6)</f>
        <v>1366.9131371438391</v>
      </c>
      <c r="S6" s="3">
        <v>14.92</v>
      </c>
      <c r="T6" s="3">
        <f>R6*0.0101972</f>
        <v>13.938686642083155</v>
      </c>
    </row>
    <row r="7" spans="1:20" s="1" customFormat="1" x14ac:dyDescent="0.25">
      <c r="A7" s="14" t="s">
        <v>18</v>
      </c>
      <c r="B7" s="14" t="s">
        <v>20</v>
      </c>
      <c r="C7" s="9">
        <v>42815</v>
      </c>
      <c r="D7" s="9">
        <v>42843</v>
      </c>
      <c r="E7" s="20">
        <f t="shared" ref="E7:E8" si="2">D7-C7</f>
        <v>28</v>
      </c>
      <c r="F7" s="6">
        <v>3.7559999999999998</v>
      </c>
      <c r="G7" s="8">
        <v>7.8</v>
      </c>
      <c r="H7" s="3">
        <v>10.36</v>
      </c>
      <c r="I7" s="3">
        <v>10.33</v>
      </c>
      <c r="J7" s="3">
        <v>10.4</v>
      </c>
      <c r="K7" s="3">
        <v>10.33</v>
      </c>
      <c r="L7" s="6">
        <f t="shared" ref="L7:L26" si="3">(AVERAGE(H7:K7))/100</f>
        <v>0.10354999999999999</v>
      </c>
      <c r="M7" s="3">
        <v>19.850000000000001</v>
      </c>
      <c r="N7" s="3">
        <v>19.95</v>
      </c>
      <c r="O7" s="3">
        <f t="shared" si="0"/>
        <v>0.19899999999999998</v>
      </c>
      <c r="P7" s="39">
        <v>4587</v>
      </c>
      <c r="Q7" s="6">
        <f>P7*0.009807</f>
        <v>44.984709000000002</v>
      </c>
      <c r="R7" s="3">
        <f t="shared" si="1"/>
        <v>1389.7665635566482</v>
      </c>
      <c r="S7" s="3">
        <v>14.92</v>
      </c>
      <c r="T7" s="3">
        <f>R7*0.0101972</f>
        <v>14.171727601899853</v>
      </c>
    </row>
    <row r="8" spans="1:20" x14ac:dyDescent="0.25">
      <c r="A8" s="5" t="s">
        <v>18</v>
      </c>
      <c r="B8" s="14" t="s">
        <v>21</v>
      </c>
      <c r="C8" s="9">
        <v>42815</v>
      </c>
      <c r="D8" s="9">
        <v>42843</v>
      </c>
      <c r="E8" s="20">
        <f t="shared" si="2"/>
        <v>28</v>
      </c>
      <c r="F8" s="6">
        <v>3.85</v>
      </c>
      <c r="G8" s="8">
        <v>4.0999999999999996</v>
      </c>
      <c r="H8" s="3">
        <v>10.33</v>
      </c>
      <c r="I8" s="3">
        <v>10.4</v>
      </c>
      <c r="J8" s="3">
        <v>10.34</v>
      </c>
      <c r="K8" s="3">
        <v>10.36</v>
      </c>
      <c r="L8" s="6">
        <f t="shared" si="3"/>
        <v>0.103575</v>
      </c>
      <c r="M8" s="3">
        <v>20.3</v>
      </c>
      <c r="N8" s="3">
        <v>20.2</v>
      </c>
      <c r="O8" s="3">
        <f t="shared" si="0"/>
        <v>0.20250000000000001</v>
      </c>
      <c r="P8" s="39">
        <v>4578</v>
      </c>
      <c r="Q8" s="6">
        <f t="shared" ref="Q8:Q26" si="4">P8*0.009807</f>
        <v>44.896445999999997</v>
      </c>
      <c r="R8" s="3">
        <f t="shared" si="1"/>
        <v>1362.7372176842525</v>
      </c>
      <c r="S8" s="3">
        <v>13.88</v>
      </c>
      <c r="T8" s="3">
        <f t="shared" ref="T8:T26" si="5">R8*0.0101972</f>
        <v>13.89610395616986</v>
      </c>
    </row>
    <row r="9" spans="1:20" x14ac:dyDescent="0.25">
      <c r="A9" s="5" t="s">
        <v>18</v>
      </c>
      <c r="B9" s="14" t="s">
        <v>22</v>
      </c>
      <c r="C9" s="9">
        <v>42815</v>
      </c>
      <c r="D9" s="9">
        <v>42843</v>
      </c>
      <c r="E9" s="20">
        <f t="shared" ref="E9:E26" si="6">D9-C9</f>
        <v>28</v>
      </c>
      <c r="F9" s="6">
        <v>3.726</v>
      </c>
      <c r="G9" s="8">
        <v>8.5</v>
      </c>
      <c r="H9" s="3">
        <v>10.31</v>
      </c>
      <c r="I9" s="3">
        <v>10.27</v>
      </c>
      <c r="J9" s="3">
        <v>10.34</v>
      </c>
      <c r="K9" s="3">
        <v>10.32</v>
      </c>
      <c r="L9" s="6">
        <f t="shared" si="3"/>
        <v>0.10309999999999998</v>
      </c>
      <c r="M9" s="3">
        <v>19.399999999999999</v>
      </c>
      <c r="N9" s="3">
        <v>19.7</v>
      </c>
      <c r="O9" s="3">
        <f t="shared" si="0"/>
        <v>0.19549999999999998</v>
      </c>
      <c r="P9" s="39">
        <v>5353</v>
      </c>
      <c r="Q9" s="6">
        <f t="shared" si="4"/>
        <v>52.496870999999999</v>
      </c>
      <c r="R9" s="3">
        <f t="shared" si="1"/>
        <v>1658.0900556423653</v>
      </c>
      <c r="S9" s="3">
        <v>16.399999999999999</v>
      </c>
      <c r="T9" s="3">
        <f t="shared" si="5"/>
        <v>16.907875915396328</v>
      </c>
    </row>
    <row r="10" spans="1:20" x14ac:dyDescent="0.25">
      <c r="A10" s="5" t="s">
        <v>18</v>
      </c>
      <c r="B10" s="14" t="s">
        <v>24</v>
      </c>
      <c r="C10" s="9">
        <v>42815</v>
      </c>
      <c r="D10" s="9">
        <v>42843</v>
      </c>
      <c r="E10" s="20">
        <f t="shared" si="6"/>
        <v>28</v>
      </c>
      <c r="F10" s="6">
        <v>3.8439999999999999</v>
      </c>
      <c r="G10" s="8">
        <v>2.6</v>
      </c>
      <c r="H10" s="3">
        <v>10.36</v>
      </c>
      <c r="I10" s="3">
        <v>10.34</v>
      </c>
      <c r="J10" s="3">
        <v>10.31</v>
      </c>
      <c r="K10" s="3">
        <v>10.34</v>
      </c>
      <c r="L10" s="6">
        <f t="shared" si="3"/>
        <v>0.10337499999999998</v>
      </c>
      <c r="M10" s="3">
        <v>20.2</v>
      </c>
      <c r="N10" s="3">
        <v>20.100000000000001</v>
      </c>
      <c r="O10" s="3">
        <f t="shared" si="0"/>
        <v>0.20149999999999998</v>
      </c>
      <c r="P10" s="40">
        <v>5013</v>
      </c>
      <c r="Q10" s="6">
        <f t="shared" si="4"/>
        <v>49.162490999999996</v>
      </c>
      <c r="R10" s="3">
        <f t="shared" si="1"/>
        <v>1502.5309611741814</v>
      </c>
      <c r="S10" s="3">
        <v>15.86</v>
      </c>
      <c r="T10" s="3">
        <f t="shared" si="5"/>
        <v>15.321608717285363</v>
      </c>
    </row>
    <row r="11" spans="1:20" x14ac:dyDescent="0.25">
      <c r="A11" s="5" t="s">
        <v>18</v>
      </c>
      <c r="B11" s="14" t="s">
        <v>25</v>
      </c>
      <c r="C11" s="9">
        <v>42815</v>
      </c>
      <c r="D11" s="9">
        <v>42843</v>
      </c>
      <c r="E11" s="20">
        <f t="shared" si="6"/>
        <v>28</v>
      </c>
      <c r="F11" s="6">
        <v>3.7639999999999998</v>
      </c>
      <c r="G11" s="8">
        <v>0.6</v>
      </c>
      <c r="H11" s="3">
        <v>10.210000000000001</v>
      </c>
      <c r="I11" s="3">
        <v>10.18</v>
      </c>
      <c r="J11" s="3">
        <v>10.23</v>
      </c>
      <c r="K11" s="3">
        <v>10.220000000000001</v>
      </c>
      <c r="L11" s="6">
        <f t="shared" si="3"/>
        <v>0.10210000000000001</v>
      </c>
      <c r="M11" s="3">
        <v>20.3</v>
      </c>
      <c r="N11" s="3">
        <v>20.25</v>
      </c>
      <c r="O11" s="3">
        <f t="shared" si="0"/>
        <v>0.20274999999999999</v>
      </c>
      <c r="P11" s="39">
        <v>5389</v>
      </c>
      <c r="Q11" s="6">
        <f t="shared" si="4"/>
        <v>52.849922999999997</v>
      </c>
      <c r="R11" s="3">
        <f t="shared" si="1"/>
        <v>1625.3162478170118</v>
      </c>
      <c r="S11" s="3">
        <v>16.8</v>
      </c>
      <c r="T11" s="3">
        <f t="shared" si="5"/>
        <v>16.573674842239633</v>
      </c>
    </row>
    <row r="12" spans="1:20" x14ac:dyDescent="0.25">
      <c r="A12" s="5" t="s">
        <v>18</v>
      </c>
      <c r="B12" s="14" t="s">
        <v>26</v>
      </c>
      <c r="C12" s="9">
        <v>42815</v>
      </c>
      <c r="D12" s="9">
        <v>42843</v>
      </c>
      <c r="E12" s="20">
        <f t="shared" si="6"/>
        <v>28</v>
      </c>
      <c r="F12" s="6">
        <v>3.762</v>
      </c>
      <c r="G12" s="8">
        <v>6.6</v>
      </c>
      <c r="H12" s="3">
        <v>10.210000000000001</v>
      </c>
      <c r="I12" s="3">
        <v>10.18</v>
      </c>
      <c r="J12" s="3">
        <v>10.24</v>
      </c>
      <c r="K12" s="3">
        <v>10.18</v>
      </c>
      <c r="L12" s="6">
        <f t="shared" si="3"/>
        <v>0.102025</v>
      </c>
      <c r="M12" s="3">
        <v>20.399999999999999</v>
      </c>
      <c r="N12" s="3">
        <v>20.45</v>
      </c>
      <c r="O12" s="3">
        <f t="shared" si="0"/>
        <v>0.20424999999999996</v>
      </c>
      <c r="P12" s="39">
        <v>5873</v>
      </c>
      <c r="Q12" s="6">
        <f t="shared" si="4"/>
        <v>57.596511</v>
      </c>
      <c r="R12" s="3">
        <f t="shared" si="1"/>
        <v>1759.5743823791911</v>
      </c>
      <c r="S12" s="3">
        <v>16.3</v>
      </c>
      <c r="T12" s="3">
        <f t="shared" si="5"/>
        <v>17.942731891997088</v>
      </c>
    </row>
    <row r="13" spans="1:20" x14ac:dyDescent="0.25">
      <c r="A13" s="5" t="s">
        <v>18</v>
      </c>
      <c r="B13" s="14" t="s">
        <v>27</v>
      </c>
      <c r="C13" s="9">
        <v>42815</v>
      </c>
      <c r="D13" s="9">
        <v>42843</v>
      </c>
      <c r="E13" s="20">
        <f t="shared" si="6"/>
        <v>28</v>
      </c>
      <c r="F13" s="6">
        <v>3.508</v>
      </c>
      <c r="G13" s="8">
        <v>4.3</v>
      </c>
      <c r="H13" s="3">
        <v>10.19</v>
      </c>
      <c r="I13" s="3">
        <v>10.23</v>
      </c>
      <c r="J13" s="3">
        <v>10.15</v>
      </c>
      <c r="K13" s="3">
        <v>10.3</v>
      </c>
      <c r="L13" s="6">
        <f t="shared" si="3"/>
        <v>0.10217500000000002</v>
      </c>
      <c r="M13" s="3">
        <v>18.899999999999999</v>
      </c>
      <c r="N13" s="3">
        <v>18.850000000000001</v>
      </c>
      <c r="O13" s="3">
        <f t="shared" si="0"/>
        <v>0.18875</v>
      </c>
      <c r="P13" s="39">
        <v>4890</v>
      </c>
      <c r="Q13" s="6">
        <f t="shared" si="4"/>
        <v>47.956229999999998</v>
      </c>
      <c r="R13" s="3">
        <f t="shared" si="1"/>
        <v>1583.0460582312126</v>
      </c>
      <c r="S13" s="3">
        <v>16.8</v>
      </c>
      <c r="T13" s="3">
        <f t="shared" si="5"/>
        <v>16.142637264995322</v>
      </c>
    </row>
    <row r="14" spans="1:20" x14ac:dyDescent="0.25">
      <c r="A14" s="5" t="s">
        <v>18</v>
      </c>
      <c r="B14" s="14" t="s">
        <v>28</v>
      </c>
      <c r="C14" s="9">
        <v>42815</v>
      </c>
      <c r="D14" s="9">
        <v>42843</v>
      </c>
      <c r="E14" s="20">
        <f t="shared" si="6"/>
        <v>28</v>
      </c>
      <c r="F14" s="6">
        <v>3.81</v>
      </c>
      <c r="G14" s="8">
        <v>1</v>
      </c>
      <c r="H14" s="3">
        <v>10.220000000000001</v>
      </c>
      <c r="I14" s="3">
        <v>10.210000000000001</v>
      </c>
      <c r="J14" s="3">
        <v>10.220000000000001</v>
      </c>
      <c r="K14" s="3">
        <v>10.19</v>
      </c>
      <c r="L14" s="6">
        <f t="shared" si="3"/>
        <v>0.1021</v>
      </c>
      <c r="M14" s="3">
        <v>20.399999999999999</v>
      </c>
      <c r="N14" s="3">
        <v>20.399999999999999</v>
      </c>
      <c r="O14" s="3">
        <f t="shared" si="0"/>
        <v>0.20399999999999999</v>
      </c>
      <c r="P14" s="39">
        <v>4875</v>
      </c>
      <c r="Q14" s="6">
        <f t="shared" si="4"/>
        <v>47.809125000000002</v>
      </c>
      <c r="R14" s="3">
        <f t="shared" si="1"/>
        <v>1461.285277534196</v>
      </c>
      <c r="S14" s="3">
        <v>14.6</v>
      </c>
      <c r="T14" s="3">
        <f t="shared" si="5"/>
        <v>14.901018232071703</v>
      </c>
    </row>
    <row r="15" spans="1:20" x14ac:dyDescent="0.25">
      <c r="A15" s="5" t="s">
        <v>18</v>
      </c>
      <c r="B15" s="14" t="s">
        <v>29</v>
      </c>
      <c r="C15" s="9">
        <v>42815</v>
      </c>
      <c r="D15" s="9">
        <v>42843</v>
      </c>
      <c r="E15" s="20">
        <f t="shared" si="6"/>
        <v>28</v>
      </c>
      <c r="F15" s="6">
        <v>3.8079999999999998</v>
      </c>
      <c r="G15" s="8">
        <v>4.3</v>
      </c>
      <c r="H15" s="3">
        <v>10.210000000000001</v>
      </c>
      <c r="I15" s="3">
        <v>10.18</v>
      </c>
      <c r="J15" s="3">
        <v>10.26</v>
      </c>
      <c r="K15" s="3">
        <v>10.19</v>
      </c>
      <c r="L15" s="6">
        <f t="shared" si="3"/>
        <v>0.1021</v>
      </c>
      <c r="M15" s="3">
        <v>20.399999999999999</v>
      </c>
      <c r="N15" s="3">
        <v>20.399999999999999</v>
      </c>
      <c r="O15" s="3">
        <f t="shared" si="0"/>
        <v>0.20399999999999999</v>
      </c>
      <c r="P15" s="39">
        <v>4810</v>
      </c>
      <c r="Q15" s="6">
        <f t="shared" si="4"/>
        <v>47.171669999999999</v>
      </c>
      <c r="R15" s="3">
        <f t="shared" si="1"/>
        <v>1441.8014738337399</v>
      </c>
      <c r="S15" s="3">
        <v>14.2</v>
      </c>
      <c r="T15" s="3">
        <f t="shared" si="5"/>
        <v>14.702337988977412</v>
      </c>
    </row>
    <row r="16" spans="1:20" x14ac:dyDescent="0.25">
      <c r="A16" s="5" t="s">
        <v>18</v>
      </c>
      <c r="B16" s="14" t="s">
        <v>30</v>
      </c>
      <c r="C16" s="9">
        <v>42815</v>
      </c>
      <c r="D16" s="9">
        <v>42843</v>
      </c>
      <c r="E16" s="20">
        <f t="shared" si="6"/>
        <v>28</v>
      </c>
      <c r="F16" s="6">
        <v>3.8420000000000001</v>
      </c>
      <c r="G16" s="8">
        <v>6.3</v>
      </c>
      <c r="H16" s="3">
        <v>10.33</v>
      </c>
      <c r="I16" s="3">
        <v>10.36</v>
      </c>
      <c r="J16" s="3">
        <v>10.26</v>
      </c>
      <c r="K16" s="3">
        <v>10.34</v>
      </c>
      <c r="L16" s="6">
        <f t="shared" si="3"/>
        <v>0.10322499999999998</v>
      </c>
      <c r="M16" s="3">
        <v>19.25</v>
      </c>
      <c r="N16" s="3">
        <v>20.100000000000001</v>
      </c>
      <c r="O16" s="3">
        <f t="shared" si="0"/>
        <v>0.19675000000000001</v>
      </c>
      <c r="P16" s="39">
        <v>4980</v>
      </c>
      <c r="Q16" s="6">
        <f t="shared" si="4"/>
        <v>48.838859999999997</v>
      </c>
      <c r="R16" s="3">
        <f t="shared" si="1"/>
        <v>1530.8971285147845</v>
      </c>
      <c r="S16" s="3">
        <v>15.9</v>
      </c>
      <c r="T16" s="3">
        <f t="shared" si="5"/>
        <v>15.61086419889096</v>
      </c>
    </row>
    <row r="17" spans="1:20" x14ac:dyDescent="0.25">
      <c r="A17" s="5" t="s">
        <v>18</v>
      </c>
      <c r="B17" s="14" t="s">
        <v>31</v>
      </c>
      <c r="C17" s="9">
        <v>42815</v>
      </c>
      <c r="D17" s="9">
        <v>42843</v>
      </c>
      <c r="E17" s="20">
        <f t="shared" si="6"/>
        <v>28</v>
      </c>
      <c r="F17" s="6">
        <v>3.8079999999999998</v>
      </c>
      <c r="G17" s="8">
        <v>6.8</v>
      </c>
      <c r="H17" s="3">
        <v>10.34</v>
      </c>
      <c r="I17" s="3">
        <v>10.32</v>
      </c>
      <c r="J17" s="3">
        <v>10.31</v>
      </c>
      <c r="K17" s="3">
        <v>10.41</v>
      </c>
      <c r="L17" s="6">
        <f t="shared" si="3"/>
        <v>0.10344999999999999</v>
      </c>
      <c r="M17" s="3">
        <v>19.899999999999999</v>
      </c>
      <c r="N17" s="3">
        <v>20.149999999999999</v>
      </c>
      <c r="O17" s="3">
        <f t="shared" si="0"/>
        <v>0.20024999999999998</v>
      </c>
      <c r="P17" s="39">
        <v>4678</v>
      </c>
      <c r="Q17" s="6">
        <f t="shared" si="4"/>
        <v>45.877145999999996</v>
      </c>
      <c r="R17" s="3">
        <f t="shared" si="1"/>
        <v>1409.8519066437277</v>
      </c>
      <c r="S17" s="3">
        <v>14.3</v>
      </c>
      <c r="T17" s="3">
        <f t="shared" si="5"/>
        <v>14.37654186242742</v>
      </c>
    </row>
    <row r="18" spans="1:20" x14ac:dyDescent="0.25">
      <c r="A18" s="5" t="s">
        <v>18</v>
      </c>
      <c r="B18" s="14" t="s">
        <v>32</v>
      </c>
      <c r="C18" s="9">
        <v>42815</v>
      </c>
      <c r="D18" s="9">
        <v>42843</v>
      </c>
      <c r="E18" s="20">
        <f t="shared" si="6"/>
        <v>28</v>
      </c>
      <c r="F18" s="6">
        <v>3.6080000000000001</v>
      </c>
      <c r="G18" s="8">
        <v>1.2</v>
      </c>
      <c r="H18" s="3">
        <v>10.19</v>
      </c>
      <c r="I18" s="3">
        <v>10.27</v>
      </c>
      <c r="J18" s="3">
        <v>10.19</v>
      </c>
      <c r="K18" s="3">
        <v>10.16</v>
      </c>
      <c r="L18" s="6">
        <f t="shared" si="3"/>
        <v>0.102025</v>
      </c>
      <c r="M18" s="3">
        <v>19.600000000000001</v>
      </c>
      <c r="N18" s="3">
        <v>19.55</v>
      </c>
      <c r="O18" s="3">
        <f t="shared" si="0"/>
        <v>0.19575000000000004</v>
      </c>
      <c r="P18" s="39">
        <v>4019</v>
      </c>
      <c r="Q18" s="6">
        <f t="shared" si="4"/>
        <v>39.414332999999999</v>
      </c>
      <c r="R18" s="3">
        <f t="shared" si="1"/>
        <v>1256.3942214839183</v>
      </c>
      <c r="S18" s="3">
        <v>12</v>
      </c>
      <c r="T18" s="3">
        <f t="shared" si="5"/>
        <v>12.811703155315811</v>
      </c>
    </row>
    <row r="19" spans="1:20" x14ac:dyDescent="0.25">
      <c r="A19" s="5" t="s">
        <v>18</v>
      </c>
      <c r="B19" s="14" t="s">
        <v>33</v>
      </c>
      <c r="C19" s="9">
        <v>42815</v>
      </c>
      <c r="D19" s="9">
        <v>42843</v>
      </c>
      <c r="E19" s="20">
        <f t="shared" si="6"/>
        <v>28</v>
      </c>
      <c r="F19" s="6">
        <v>3.714</v>
      </c>
      <c r="G19" s="8">
        <v>6.8</v>
      </c>
      <c r="H19" s="3">
        <v>10.31</v>
      </c>
      <c r="I19" s="3">
        <v>10.34</v>
      </c>
      <c r="J19" s="3">
        <v>10.35</v>
      </c>
      <c r="K19" s="3">
        <v>10.33</v>
      </c>
      <c r="L19" s="6">
        <f t="shared" si="3"/>
        <v>0.103325</v>
      </c>
      <c r="M19" s="3">
        <v>19.5</v>
      </c>
      <c r="N19" s="3">
        <v>19.48</v>
      </c>
      <c r="O19" s="3">
        <f t="shared" si="0"/>
        <v>0.19490000000000002</v>
      </c>
      <c r="P19" s="39">
        <v>4683</v>
      </c>
      <c r="Q19" s="6">
        <f t="shared" si="4"/>
        <v>45.926181</v>
      </c>
      <c r="R19" s="3">
        <f t="shared" si="1"/>
        <v>1451.8548609643833</v>
      </c>
      <c r="S19" s="3">
        <v>14.4</v>
      </c>
      <c r="T19" s="3">
        <f t="shared" si="5"/>
        <v>14.80485438822601</v>
      </c>
    </row>
    <row r="20" spans="1:20" x14ac:dyDescent="0.25">
      <c r="A20" s="5" t="s">
        <v>18</v>
      </c>
      <c r="B20" s="14" t="s">
        <v>34</v>
      </c>
      <c r="C20" s="9">
        <v>42815</v>
      </c>
      <c r="D20" s="9">
        <v>42843</v>
      </c>
      <c r="E20" s="20">
        <f t="shared" si="6"/>
        <v>28</v>
      </c>
      <c r="F20" s="6">
        <v>3.8759999999999999</v>
      </c>
      <c r="G20" s="8">
        <v>3.5</v>
      </c>
      <c r="H20" s="3">
        <v>10.34</v>
      </c>
      <c r="I20" s="3">
        <v>10.31</v>
      </c>
      <c r="J20" s="3">
        <v>10.32</v>
      </c>
      <c r="K20" s="3">
        <v>10.37</v>
      </c>
      <c r="L20" s="6">
        <f t="shared" si="3"/>
        <v>0.10335</v>
      </c>
      <c r="M20" s="3">
        <v>20.3</v>
      </c>
      <c r="N20" s="3">
        <v>20.3</v>
      </c>
      <c r="O20" s="3">
        <f t="shared" si="0"/>
        <v>0.20300000000000001</v>
      </c>
      <c r="P20" s="39">
        <v>3986</v>
      </c>
      <c r="Q20" s="6">
        <f t="shared" si="4"/>
        <v>39.090702</v>
      </c>
      <c r="R20" s="3">
        <f t="shared" si="1"/>
        <v>1186.170376568643</v>
      </c>
      <c r="S20" s="3">
        <v>13.4</v>
      </c>
      <c r="T20" s="3">
        <f t="shared" si="5"/>
        <v>12.095616563945766</v>
      </c>
    </row>
    <row r="21" spans="1:20" x14ac:dyDescent="0.25">
      <c r="A21" s="5" t="s">
        <v>18</v>
      </c>
      <c r="B21" s="2" t="s">
        <v>35</v>
      </c>
      <c r="C21" s="9">
        <v>42815</v>
      </c>
      <c r="D21" s="9">
        <v>42843</v>
      </c>
      <c r="E21" s="20">
        <f>D21-C21</f>
        <v>28</v>
      </c>
      <c r="F21" s="6">
        <v>3.8159999999999998</v>
      </c>
      <c r="G21" s="8">
        <v>0.1</v>
      </c>
      <c r="H21" s="3">
        <v>10.38</v>
      </c>
      <c r="I21" s="3">
        <v>10.33</v>
      </c>
      <c r="J21" s="3">
        <v>10.34</v>
      </c>
      <c r="K21" s="3">
        <v>10.3</v>
      </c>
      <c r="L21" s="6">
        <f t="shared" si="3"/>
        <v>0.10337500000000001</v>
      </c>
      <c r="M21" s="3">
        <v>20</v>
      </c>
      <c r="N21" s="3">
        <v>20.100000000000001</v>
      </c>
      <c r="O21" s="3">
        <f t="shared" si="0"/>
        <v>0.20050000000000001</v>
      </c>
      <c r="P21" s="39">
        <v>5480</v>
      </c>
      <c r="Q21" s="6">
        <f t="shared" si="4"/>
        <v>53.742359999999998</v>
      </c>
      <c r="R21" s="3">
        <f t="shared" si="1"/>
        <v>1650.6954615732307</v>
      </c>
      <c r="S21" s="3">
        <v>16.3</v>
      </c>
      <c r="T21" s="3">
        <f t="shared" si="5"/>
        <v>16.832471760754547</v>
      </c>
    </row>
    <row r="22" spans="1:20" x14ac:dyDescent="0.25">
      <c r="A22" s="5" t="s">
        <v>18</v>
      </c>
      <c r="B22" s="14" t="s">
        <v>36</v>
      </c>
      <c r="C22" s="9">
        <v>42815</v>
      </c>
      <c r="D22" s="9">
        <v>42843</v>
      </c>
      <c r="E22" s="20">
        <f t="shared" si="6"/>
        <v>28</v>
      </c>
      <c r="F22" s="6">
        <v>3.91</v>
      </c>
      <c r="G22" s="8">
        <v>7.2</v>
      </c>
      <c r="H22" s="3">
        <v>10.35</v>
      </c>
      <c r="I22" s="3">
        <v>10.32</v>
      </c>
      <c r="J22" s="3">
        <v>10.4</v>
      </c>
      <c r="K22" s="3">
        <v>10.37</v>
      </c>
      <c r="L22" s="6">
        <f t="shared" si="3"/>
        <v>0.1036</v>
      </c>
      <c r="M22" s="3">
        <v>20.6</v>
      </c>
      <c r="N22" s="3">
        <v>20.5</v>
      </c>
      <c r="O22" s="3">
        <f t="shared" si="0"/>
        <v>0.20550000000000002</v>
      </c>
      <c r="P22" s="39">
        <v>5088</v>
      </c>
      <c r="Q22" s="6">
        <f t="shared" si="4"/>
        <v>49.898015999999998</v>
      </c>
      <c r="R22" s="3">
        <f t="shared" si="1"/>
        <v>1492.0790043830345</v>
      </c>
      <c r="S22" s="3">
        <v>14.8</v>
      </c>
      <c r="T22" s="3">
        <f t="shared" si="5"/>
        <v>15.21502802349468</v>
      </c>
    </row>
    <row r="23" spans="1:20" x14ac:dyDescent="0.25">
      <c r="A23" s="5" t="s">
        <v>18</v>
      </c>
      <c r="B23" s="14" t="s">
        <v>37</v>
      </c>
      <c r="C23" s="9">
        <v>42815</v>
      </c>
      <c r="D23" s="9">
        <v>42843</v>
      </c>
      <c r="E23" s="20">
        <f t="shared" si="6"/>
        <v>28</v>
      </c>
      <c r="F23" s="6">
        <v>3.7959999999999998</v>
      </c>
      <c r="G23" s="8">
        <v>6.3</v>
      </c>
      <c r="H23" s="3">
        <v>10.23</v>
      </c>
      <c r="I23" s="3">
        <v>10.25</v>
      </c>
      <c r="J23" s="3">
        <v>10.24</v>
      </c>
      <c r="K23" s="3">
        <v>10.18</v>
      </c>
      <c r="L23" s="6">
        <f t="shared" si="3"/>
        <v>0.10224999999999999</v>
      </c>
      <c r="M23" s="3">
        <v>20.399999999999999</v>
      </c>
      <c r="N23" s="3">
        <v>20.3</v>
      </c>
      <c r="O23" s="3">
        <f t="shared" si="0"/>
        <v>0.20350000000000001</v>
      </c>
      <c r="P23" s="39">
        <v>4237</v>
      </c>
      <c r="Q23" s="6">
        <f t="shared" si="4"/>
        <v>41.552258999999999</v>
      </c>
      <c r="R23" s="3">
        <f t="shared" si="1"/>
        <v>1271.2970289344194</v>
      </c>
      <c r="S23" s="3">
        <v>13.2</v>
      </c>
      <c r="T23" s="3">
        <f t="shared" si="5"/>
        <v>12.963670063450062</v>
      </c>
    </row>
    <row r="24" spans="1:20" x14ac:dyDescent="0.25">
      <c r="A24" s="5" t="s">
        <v>18</v>
      </c>
      <c r="B24" s="14" t="s">
        <v>38</v>
      </c>
      <c r="C24" s="9">
        <v>42815</v>
      </c>
      <c r="D24" s="9">
        <v>42843</v>
      </c>
      <c r="E24" s="20">
        <f t="shared" si="6"/>
        <v>28</v>
      </c>
      <c r="F24" s="6">
        <v>3.7559999999999998</v>
      </c>
      <c r="G24" s="8">
        <v>1.8</v>
      </c>
      <c r="H24" s="3">
        <v>10.23</v>
      </c>
      <c r="I24" s="3">
        <v>10.19</v>
      </c>
      <c r="J24" s="3">
        <v>10.26</v>
      </c>
      <c r="K24" s="3">
        <v>10.19</v>
      </c>
      <c r="L24" s="6">
        <f>(AVERAGE(H24:K24))/100</f>
        <v>0.10217499999999999</v>
      </c>
      <c r="M24" s="3">
        <v>20.25</v>
      </c>
      <c r="N24" s="3">
        <v>20.350000000000001</v>
      </c>
      <c r="O24" s="3">
        <f t="shared" si="0"/>
        <v>0.20300000000000001</v>
      </c>
      <c r="P24" s="39">
        <v>5456</v>
      </c>
      <c r="Q24" s="6">
        <f t="shared" si="4"/>
        <v>53.506991999999997</v>
      </c>
      <c r="R24" s="3">
        <f t="shared" si="1"/>
        <v>1642.2904809127581</v>
      </c>
      <c r="S24" s="3">
        <v>16.8</v>
      </c>
      <c r="T24" s="3">
        <f t="shared" si="5"/>
        <v>16.746764491963578</v>
      </c>
    </row>
    <row r="25" spans="1:20" x14ac:dyDescent="0.25">
      <c r="A25" s="5" t="s">
        <v>18</v>
      </c>
      <c r="B25" s="14" t="s">
        <v>39</v>
      </c>
      <c r="C25" s="9">
        <v>42815</v>
      </c>
      <c r="D25" s="9">
        <v>42843</v>
      </c>
      <c r="E25" s="20">
        <f t="shared" si="6"/>
        <v>28</v>
      </c>
      <c r="F25" s="6">
        <v>3.802</v>
      </c>
      <c r="G25" s="8">
        <v>3.8</v>
      </c>
      <c r="H25" s="3">
        <v>10.34</v>
      </c>
      <c r="I25" s="3">
        <v>10.32</v>
      </c>
      <c r="J25" s="3">
        <v>10.32</v>
      </c>
      <c r="K25" s="3">
        <v>10.33</v>
      </c>
      <c r="L25" s="6">
        <f>(AVERAGE(H25:K25))/100</f>
        <v>0.10327500000000001</v>
      </c>
      <c r="M25" s="3">
        <v>20</v>
      </c>
      <c r="N25" s="3">
        <v>19.899999999999999</v>
      </c>
      <c r="O25" s="3">
        <f t="shared" si="0"/>
        <v>0.19949999999999998</v>
      </c>
      <c r="P25" s="39">
        <v>5790</v>
      </c>
      <c r="Q25" s="6">
        <f t="shared" si="4"/>
        <v>56.782530000000001</v>
      </c>
      <c r="R25" s="3">
        <f t="shared" si="1"/>
        <v>1754.5136781947781</v>
      </c>
      <c r="S25" s="3">
        <v>17.899999999999999</v>
      </c>
      <c r="T25" s="3">
        <f t="shared" si="5"/>
        <v>17.891126879287793</v>
      </c>
    </row>
    <row r="26" spans="1:20" x14ac:dyDescent="0.25">
      <c r="A26" s="5" t="s">
        <v>18</v>
      </c>
      <c r="B26" s="14" t="s">
        <v>40</v>
      </c>
      <c r="C26" s="9">
        <v>42815</v>
      </c>
      <c r="D26" s="9">
        <v>42843</v>
      </c>
      <c r="E26" s="20">
        <f t="shared" si="6"/>
        <v>28</v>
      </c>
      <c r="F26" s="6">
        <v>3.8839999999999999</v>
      </c>
      <c r="G26" s="8">
        <v>5.6</v>
      </c>
      <c r="H26" s="3">
        <v>10.4</v>
      </c>
      <c r="I26" s="3">
        <v>10.38</v>
      </c>
      <c r="J26" s="3">
        <v>10.31</v>
      </c>
      <c r="K26" s="3">
        <v>10.48</v>
      </c>
      <c r="L26" s="6">
        <f t="shared" si="3"/>
        <v>0.10392500000000002</v>
      </c>
      <c r="M26" s="3">
        <v>20.2</v>
      </c>
      <c r="N26" s="3">
        <v>20.2</v>
      </c>
      <c r="O26" s="3">
        <f t="shared" si="0"/>
        <v>0.20199999999999999</v>
      </c>
      <c r="P26" s="39">
        <v>3856</v>
      </c>
      <c r="Q26" s="6">
        <f t="shared" si="4"/>
        <v>37.815792000000002</v>
      </c>
      <c r="R26" s="3">
        <f t="shared" si="1"/>
        <v>1146.7847812440809</v>
      </c>
      <c r="S26" s="3">
        <v>11.6</v>
      </c>
      <c r="T26" s="3">
        <f t="shared" si="5"/>
        <v>11.693993771302143</v>
      </c>
    </row>
    <row r="27" spans="1:20" s="36" customFormat="1" ht="23.25" x14ac:dyDescent="0.25">
      <c r="B27" s="35"/>
      <c r="C27" s="35"/>
      <c r="D27" s="35"/>
      <c r="E27" s="37">
        <f t="shared" ref="E27:S27" si="7">AVERAGE(E6:E26)</f>
        <v>28</v>
      </c>
      <c r="F27" s="37">
        <f t="shared" si="7"/>
        <v>3.7767619047619054</v>
      </c>
      <c r="G27" s="37">
        <f t="shared" si="7"/>
        <v>4.2523809523809515</v>
      </c>
      <c r="H27" s="37">
        <f t="shared" si="7"/>
        <v>10.292380952380952</v>
      </c>
      <c r="I27" s="37">
        <f t="shared" si="7"/>
        <v>10.284761904761906</v>
      </c>
      <c r="J27" s="37">
        <f t="shared" si="7"/>
        <v>10.288571428571428</v>
      </c>
      <c r="K27" s="37">
        <f t="shared" si="7"/>
        <v>10.293809523809525</v>
      </c>
      <c r="L27" s="37">
        <f t="shared" si="7"/>
        <v>0.1028988095238095</v>
      </c>
      <c r="M27" s="37">
        <f t="shared" si="7"/>
        <v>19.990476190476191</v>
      </c>
      <c r="N27" s="37">
        <f t="shared" si="7"/>
        <v>20.039523809523811</v>
      </c>
      <c r="O27" s="37">
        <f t="shared" si="7"/>
        <v>0.20014999999999999</v>
      </c>
      <c r="P27" s="37">
        <f t="shared" si="7"/>
        <v>4858.9523809523807</v>
      </c>
      <c r="Q27" s="37">
        <f t="shared" si="7"/>
        <v>47.651745999999996</v>
      </c>
      <c r="R27" s="37">
        <f t="shared" si="7"/>
        <v>1473.5185859244953</v>
      </c>
      <c r="S27" s="37">
        <f t="shared" si="7"/>
        <v>15.013333333333335</v>
      </c>
      <c r="T27" s="44">
        <f>AVERAGE(T6:T26)</f>
        <v>15.025763724389261</v>
      </c>
    </row>
    <row r="28" spans="1:20" s="23" customFormat="1" x14ac:dyDescent="0.25">
      <c r="A28" s="34"/>
      <c r="B28" s="34"/>
      <c r="C28" s="34"/>
      <c r="D28" s="34"/>
      <c r="E28" s="34"/>
      <c r="F28" s="34"/>
      <c r="G28" s="34"/>
      <c r="H28" s="35"/>
      <c r="I28" s="35"/>
      <c r="J28" s="35"/>
      <c r="K28" s="35"/>
      <c r="L28" s="15"/>
      <c r="M28" s="35"/>
      <c r="N28" s="35"/>
      <c r="O28" s="35"/>
      <c r="P28" s="15"/>
      <c r="Q28" s="15"/>
      <c r="R28" s="22"/>
      <c r="S28" s="22"/>
      <c r="T28" s="22"/>
    </row>
    <row r="29" spans="1:20" s="23" customFormat="1" x14ac:dyDescent="0.25">
      <c r="A29" s="34"/>
      <c r="B29" s="34"/>
      <c r="C29" s="34"/>
      <c r="D29" s="34"/>
      <c r="E29" s="34"/>
      <c r="F29" s="34"/>
      <c r="G29" s="34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s="23" customFormat="1" x14ac:dyDescent="0.25">
      <c r="A30" s="15"/>
      <c r="B30" s="16"/>
      <c r="C30" s="16"/>
      <c r="D30" s="24"/>
      <c r="E30" s="16"/>
      <c r="F30" s="25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5"/>
      <c r="R30" s="27"/>
      <c r="S30" s="27"/>
      <c r="T30" s="27"/>
    </row>
    <row r="31" spans="1:20" s="23" customFormat="1" x14ac:dyDescent="0.25">
      <c r="A31" s="15"/>
      <c r="B31" s="16"/>
      <c r="C31" s="16"/>
      <c r="D31" s="24"/>
      <c r="E31" s="16"/>
      <c r="F31" s="25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5"/>
      <c r="R31" s="27"/>
      <c r="S31" s="27"/>
      <c r="T31" s="27"/>
    </row>
    <row r="32" spans="1:20" s="23" customFormat="1" x14ac:dyDescent="0.25">
      <c r="A32" s="15"/>
      <c r="B32" s="16"/>
      <c r="C32" s="16"/>
      <c r="D32" s="24"/>
      <c r="E32" s="16"/>
      <c r="F32" s="25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5"/>
      <c r="R32" s="27"/>
      <c r="S32" s="27"/>
      <c r="T32" s="27"/>
    </row>
    <row r="33" spans="1:20" s="23" customFormat="1" x14ac:dyDescent="0.25">
      <c r="A33" s="15"/>
      <c r="B33" s="16"/>
      <c r="C33" s="16"/>
      <c r="D33" s="24"/>
      <c r="E33" s="16"/>
      <c r="F33" s="28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5"/>
      <c r="R33" s="27"/>
      <c r="S33" s="27"/>
      <c r="T33" s="27"/>
    </row>
    <row r="34" spans="1:20" s="23" customFormat="1" x14ac:dyDescent="0.25">
      <c r="A34" s="15"/>
      <c r="B34" s="16"/>
      <c r="C34" s="16"/>
      <c r="D34" s="24"/>
      <c r="E34" s="16"/>
      <c r="F34" s="25"/>
      <c r="G34" s="26"/>
      <c r="H34" s="27"/>
      <c r="I34" s="27"/>
      <c r="J34" s="27"/>
      <c r="K34" s="27"/>
      <c r="L34" s="27"/>
      <c r="M34" s="27"/>
      <c r="N34" s="27"/>
      <c r="O34" s="27"/>
      <c r="P34" s="27"/>
      <c r="Q34" s="25"/>
      <c r="R34" s="27"/>
      <c r="S34" s="27"/>
      <c r="T34" s="27"/>
    </row>
    <row r="35" spans="1:20" s="23" customFormat="1" x14ac:dyDescent="0.25">
      <c r="A35" s="15"/>
      <c r="B35" s="16"/>
      <c r="C35" s="16"/>
      <c r="D35" s="24"/>
      <c r="E35" s="16"/>
      <c r="F35" s="25"/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5"/>
      <c r="R35" s="27"/>
      <c r="S35" s="27"/>
      <c r="T35" s="27"/>
    </row>
    <row r="36" spans="1:20" s="23" customFormat="1" x14ac:dyDescent="0.25">
      <c r="A36" s="15"/>
      <c r="B36" s="16"/>
      <c r="C36" s="16"/>
      <c r="D36" s="24"/>
      <c r="E36" s="16"/>
      <c r="F36" s="25"/>
      <c r="G36" s="26"/>
      <c r="H36" s="27"/>
      <c r="I36" s="27"/>
      <c r="J36" s="27"/>
      <c r="K36" s="27"/>
      <c r="L36" s="27"/>
      <c r="M36" s="27"/>
      <c r="N36" s="27"/>
      <c r="O36" s="27"/>
      <c r="P36" s="27"/>
      <c r="Q36" s="25"/>
      <c r="R36" s="27"/>
      <c r="S36" s="27"/>
      <c r="T36" s="27"/>
    </row>
    <row r="37" spans="1:20" s="23" customFormat="1" x14ac:dyDescent="0.25">
      <c r="A37" s="15"/>
      <c r="B37" s="16"/>
      <c r="C37" s="16"/>
      <c r="D37" s="24"/>
      <c r="E37" s="16"/>
      <c r="F37" s="25"/>
      <c r="G37" s="26"/>
      <c r="H37" s="27"/>
      <c r="I37" s="27"/>
      <c r="J37" s="27"/>
      <c r="K37" s="27"/>
      <c r="L37" s="27"/>
      <c r="M37" s="27"/>
      <c r="N37" s="27"/>
      <c r="O37" s="27"/>
      <c r="P37" s="27"/>
      <c r="Q37" s="25"/>
      <c r="R37" s="27"/>
      <c r="S37" s="27"/>
      <c r="T37" s="27"/>
    </row>
    <row r="38" spans="1:20" s="23" customFormat="1" x14ac:dyDescent="0.25">
      <c r="A38" s="15"/>
      <c r="B38" s="16"/>
      <c r="C38" s="16"/>
      <c r="D38" s="24"/>
      <c r="E38" s="16"/>
      <c r="F38" s="25"/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5"/>
      <c r="R38" s="27"/>
      <c r="S38" s="27"/>
      <c r="T38" s="27"/>
    </row>
    <row r="39" spans="1:20" s="23" customFormat="1" x14ac:dyDescent="0.25">
      <c r="A39" s="15"/>
      <c r="B39" s="29"/>
      <c r="C39" s="16"/>
      <c r="D39" s="24"/>
      <c r="E39" s="16"/>
      <c r="F39" s="25"/>
      <c r="G39" s="26"/>
      <c r="H39" s="30"/>
      <c r="I39" s="30"/>
      <c r="J39" s="30"/>
      <c r="K39" s="30"/>
      <c r="L39" s="27"/>
      <c r="M39" s="30"/>
      <c r="N39" s="30"/>
      <c r="O39" s="27"/>
      <c r="P39" s="27"/>
      <c r="Q39" s="25"/>
      <c r="R39" s="27"/>
      <c r="S39" s="27"/>
      <c r="T39" s="27"/>
    </row>
    <row r="40" spans="1:20" s="23" customFormat="1" x14ac:dyDescent="0.25">
      <c r="A40" s="15"/>
      <c r="B40" s="29"/>
      <c r="C40" s="16"/>
      <c r="D40" s="24"/>
      <c r="E40" s="16"/>
      <c r="F40" s="25"/>
      <c r="G40" s="26"/>
      <c r="H40" s="30"/>
      <c r="I40" s="30"/>
      <c r="J40" s="30"/>
      <c r="K40" s="30"/>
      <c r="L40" s="27"/>
      <c r="M40" s="30"/>
      <c r="N40" s="30"/>
      <c r="O40" s="27"/>
      <c r="P40" s="27"/>
      <c r="Q40" s="25"/>
      <c r="R40" s="27"/>
      <c r="S40" s="27"/>
      <c r="T40" s="27"/>
    </row>
    <row r="41" spans="1:20" s="23" customFormat="1" x14ac:dyDescent="0.25">
      <c r="A41" s="15"/>
      <c r="B41" s="29"/>
      <c r="C41" s="16"/>
      <c r="D41" s="24"/>
      <c r="E41" s="16"/>
      <c r="F41" s="25"/>
      <c r="G41" s="26"/>
      <c r="H41" s="30"/>
      <c r="I41" s="30"/>
      <c r="J41" s="30"/>
      <c r="K41" s="30"/>
      <c r="L41" s="27"/>
      <c r="M41" s="30"/>
      <c r="N41" s="30"/>
      <c r="O41" s="27"/>
      <c r="P41" s="27"/>
      <c r="Q41" s="25"/>
      <c r="R41" s="27"/>
      <c r="S41" s="27"/>
      <c r="T41" s="27"/>
    </row>
    <row r="42" spans="1:20" s="23" customFormat="1" x14ac:dyDescent="0.25">
      <c r="A42" s="15"/>
      <c r="B42" s="29"/>
      <c r="C42" s="16"/>
      <c r="D42" s="24"/>
      <c r="E42" s="16"/>
      <c r="F42" s="25"/>
      <c r="G42" s="26"/>
      <c r="H42" s="30"/>
      <c r="I42" s="30"/>
      <c r="J42" s="30"/>
      <c r="K42" s="30"/>
      <c r="L42" s="27"/>
      <c r="M42" s="30"/>
      <c r="N42" s="30"/>
      <c r="O42" s="27"/>
      <c r="P42" s="27"/>
      <c r="Q42" s="25"/>
      <c r="R42" s="27"/>
      <c r="S42" s="27"/>
      <c r="T42" s="27"/>
    </row>
    <row r="43" spans="1:20" s="23" customFormat="1" x14ac:dyDescent="0.25">
      <c r="A43" s="15"/>
      <c r="B43" s="29"/>
      <c r="C43" s="16"/>
      <c r="D43" s="24"/>
      <c r="E43" s="16"/>
      <c r="F43" s="28"/>
      <c r="G43" s="26"/>
      <c r="H43" s="30"/>
      <c r="I43" s="30"/>
      <c r="J43" s="30"/>
      <c r="K43" s="30"/>
      <c r="L43" s="27"/>
      <c r="M43" s="30"/>
      <c r="N43" s="30"/>
      <c r="O43" s="27"/>
      <c r="P43" s="27"/>
      <c r="Q43" s="25"/>
      <c r="R43" s="27"/>
      <c r="S43" s="27"/>
      <c r="T43" s="27"/>
    </row>
    <row r="44" spans="1:20" s="23" customFormat="1" x14ac:dyDescent="0.25">
      <c r="A44" s="15"/>
      <c r="B44" s="29"/>
      <c r="C44" s="16"/>
      <c r="D44" s="24"/>
      <c r="E44" s="16"/>
      <c r="F44" s="25"/>
      <c r="G44" s="26"/>
      <c r="H44" s="30"/>
      <c r="I44" s="30"/>
      <c r="J44" s="30"/>
      <c r="K44" s="30"/>
      <c r="L44" s="27"/>
      <c r="M44" s="30"/>
      <c r="N44" s="30"/>
      <c r="O44" s="27"/>
      <c r="P44" s="27"/>
      <c r="Q44" s="25"/>
      <c r="R44" s="27"/>
      <c r="S44" s="27"/>
      <c r="T44" s="27"/>
    </row>
    <row r="45" spans="1:20" s="23" customFormat="1" x14ac:dyDescent="0.25">
      <c r="A45" s="15"/>
      <c r="B45" s="29"/>
      <c r="C45" s="16"/>
      <c r="D45" s="24"/>
      <c r="E45" s="16"/>
      <c r="F45" s="25"/>
      <c r="G45" s="26"/>
      <c r="H45" s="30"/>
      <c r="I45" s="30"/>
      <c r="J45" s="30"/>
      <c r="K45" s="30"/>
      <c r="L45" s="27"/>
      <c r="M45" s="30"/>
      <c r="N45" s="30"/>
      <c r="O45" s="27"/>
      <c r="P45" s="27"/>
      <c r="Q45" s="25"/>
      <c r="R45" s="27"/>
      <c r="S45" s="27"/>
      <c r="T45" s="27"/>
    </row>
    <row r="46" spans="1:20" s="23" customFormat="1" x14ac:dyDescent="0.25">
      <c r="A46" s="15"/>
      <c r="B46" s="29"/>
      <c r="C46" s="16"/>
      <c r="D46" s="24"/>
      <c r="E46" s="16"/>
      <c r="F46" s="25"/>
      <c r="G46" s="26"/>
      <c r="H46" s="30"/>
      <c r="I46" s="30"/>
      <c r="J46" s="30"/>
      <c r="K46" s="30"/>
      <c r="L46" s="27"/>
      <c r="M46" s="30"/>
      <c r="N46" s="30"/>
      <c r="O46" s="27"/>
      <c r="P46" s="27"/>
      <c r="Q46" s="25"/>
      <c r="R46" s="27"/>
      <c r="S46" s="27"/>
      <c r="T46" s="27"/>
    </row>
    <row r="47" spans="1:20" s="23" customFormat="1" x14ac:dyDescent="0.25">
      <c r="A47" s="15"/>
      <c r="B47" s="29"/>
      <c r="C47" s="16"/>
      <c r="D47" s="24"/>
      <c r="E47" s="16"/>
      <c r="F47" s="25"/>
      <c r="G47" s="26"/>
      <c r="H47" s="30"/>
      <c r="I47" s="30"/>
      <c r="J47" s="30"/>
      <c r="K47" s="30"/>
      <c r="L47" s="27"/>
      <c r="M47" s="30"/>
      <c r="N47" s="30"/>
      <c r="O47" s="27"/>
      <c r="P47" s="27"/>
      <c r="Q47" s="25"/>
      <c r="R47" s="27"/>
      <c r="S47" s="27"/>
      <c r="T47" s="27"/>
    </row>
    <row r="48" spans="1:20" s="23" customFormat="1" x14ac:dyDescent="0.25">
      <c r="A48" s="15"/>
      <c r="B48" s="29"/>
      <c r="C48" s="16"/>
      <c r="D48" s="24"/>
      <c r="E48" s="16"/>
      <c r="F48" s="25"/>
      <c r="G48" s="26"/>
      <c r="H48" s="30"/>
      <c r="I48" s="30"/>
      <c r="J48" s="30"/>
      <c r="K48" s="30"/>
      <c r="L48" s="27"/>
      <c r="M48" s="30"/>
      <c r="N48" s="30"/>
      <c r="O48" s="27"/>
      <c r="P48" s="27"/>
      <c r="Q48" s="25"/>
      <c r="R48" s="27"/>
      <c r="S48" s="27"/>
      <c r="T48" s="27"/>
    </row>
    <row r="49" spans="1:20" s="23" customFormat="1" x14ac:dyDescent="0.25">
      <c r="A49" s="15"/>
      <c r="B49" s="29"/>
      <c r="C49" s="16"/>
      <c r="D49" s="24"/>
      <c r="E49" s="16"/>
      <c r="F49" s="25"/>
      <c r="G49" s="26"/>
      <c r="H49" s="30"/>
      <c r="I49" s="30"/>
      <c r="J49" s="30"/>
      <c r="K49" s="30"/>
      <c r="L49" s="27"/>
      <c r="M49" s="30"/>
      <c r="N49" s="30"/>
      <c r="O49" s="27"/>
      <c r="P49" s="27"/>
      <c r="Q49" s="25"/>
      <c r="R49" s="27"/>
      <c r="S49" s="27"/>
      <c r="T49" s="27"/>
    </row>
    <row r="50" spans="1:20" s="23" customFormat="1" x14ac:dyDescent="0.25">
      <c r="A50" s="15"/>
      <c r="B50" s="29"/>
      <c r="C50" s="16"/>
      <c r="D50" s="24"/>
      <c r="E50" s="16"/>
      <c r="F50" s="25"/>
      <c r="G50" s="26"/>
      <c r="H50" s="30"/>
      <c r="I50" s="30"/>
      <c r="J50" s="30"/>
      <c r="K50" s="30"/>
      <c r="L50" s="27"/>
      <c r="M50" s="30"/>
      <c r="N50" s="30"/>
      <c r="O50" s="27"/>
      <c r="P50" s="27"/>
      <c r="Q50" s="25"/>
      <c r="R50" s="27"/>
      <c r="S50" s="27"/>
      <c r="T50" s="27"/>
    </row>
    <row r="51" spans="1:20" s="23" customFormat="1" x14ac:dyDescent="0.25">
      <c r="A51" s="15"/>
      <c r="B51" s="29"/>
      <c r="C51" s="16"/>
      <c r="D51" s="24"/>
      <c r="E51" s="16"/>
      <c r="F51" s="25"/>
      <c r="G51" s="26"/>
      <c r="H51" s="30"/>
      <c r="I51" s="30"/>
      <c r="J51" s="30"/>
      <c r="K51" s="30"/>
      <c r="L51" s="27"/>
      <c r="M51" s="30"/>
      <c r="N51" s="30"/>
      <c r="O51" s="27"/>
      <c r="P51" s="27"/>
      <c r="Q51" s="25"/>
      <c r="R51" s="27"/>
      <c r="S51" s="27"/>
      <c r="T51" s="27"/>
    </row>
    <row r="52" spans="1:20" s="23" customFormat="1" x14ac:dyDescent="0.25">
      <c r="A52" s="15"/>
      <c r="B52" s="29"/>
      <c r="C52" s="16"/>
      <c r="D52" s="24"/>
      <c r="E52" s="16"/>
      <c r="F52" s="25"/>
      <c r="G52" s="26"/>
      <c r="H52" s="30"/>
      <c r="I52" s="30"/>
      <c r="J52" s="30"/>
      <c r="K52" s="30"/>
      <c r="L52" s="27"/>
      <c r="M52" s="30"/>
      <c r="N52" s="30"/>
      <c r="O52" s="27"/>
      <c r="P52" s="27"/>
      <c r="Q52" s="25"/>
      <c r="R52" s="27"/>
      <c r="S52" s="27"/>
      <c r="T52" s="27"/>
    </row>
    <row r="53" spans="1:20" s="23" customFormat="1" x14ac:dyDescent="0.25">
      <c r="A53" s="15"/>
      <c r="B53" s="29"/>
      <c r="C53" s="16"/>
      <c r="D53" s="24"/>
      <c r="E53" s="16"/>
      <c r="F53" s="25"/>
      <c r="G53" s="26"/>
      <c r="H53" s="30"/>
      <c r="I53" s="30"/>
      <c r="J53" s="30"/>
      <c r="K53" s="30"/>
      <c r="L53" s="27"/>
      <c r="M53" s="30"/>
      <c r="N53" s="30"/>
      <c r="O53" s="27"/>
      <c r="P53" s="27"/>
      <c r="Q53" s="25"/>
      <c r="R53" s="27"/>
      <c r="S53" s="27"/>
      <c r="T53" s="27"/>
    </row>
    <row r="54" spans="1:20" s="23" customFormat="1" x14ac:dyDescent="0.25">
      <c r="A54" s="15"/>
      <c r="B54" s="16"/>
      <c r="C54" s="16"/>
      <c r="D54" s="24"/>
      <c r="E54" s="16"/>
      <c r="F54" s="25"/>
      <c r="G54" s="26"/>
      <c r="H54" s="27"/>
      <c r="I54" s="27"/>
      <c r="J54" s="27"/>
      <c r="K54" s="27"/>
      <c r="L54" s="27"/>
      <c r="M54" s="27"/>
      <c r="N54" s="27"/>
      <c r="O54" s="27"/>
      <c r="P54" s="27"/>
      <c r="Q54" s="25"/>
      <c r="R54" s="27"/>
      <c r="S54" s="27"/>
      <c r="T54" s="27"/>
    </row>
    <row r="55" spans="1:20" s="34" customFormat="1" x14ac:dyDescent="0.25"/>
    <row r="56" spans="1:20" s="23" customFormat="1" x14ac:dyDescent="0.25">
      <c r="A56" s="34"/>
      <c r="B56" s="34"/>
      <c r="C56" s="34"/>
      <c r="D56" s="34"/>
      <c r="E56" s="34"/>
      <c r="F56" s="34"/>
      <c r="G56" s="34"/>
      <c r="H56" s="35"/>
      <c r="I56" s="35"/>
      <c r="J56" s="35"/>
      <c r="K56" s="35"/>
      <c r="L56" s="15"/>
      <c r="M56" s="35"/>
      <c r="N56" s="35"/>
      <c r="O56" s="35"/>
      <c r="P56" s="15"/>
      <c r="Q56" s="15"/>
      <c r="R56" s="22"/>
      <c r="S56" s="22"/>
      <c r="T56" s="22"/>
    </row>
    <row r="57" spans="1:20" s="23" customFormat="1" x14ac:dyDescent="0.25">
      <c r="A57" s="34"/>
      <c r="B57" s="34"/>
      <c r="C57" s="34"/>
      <c r="D57" s="34"/>
      <c r="E57" s="34"/>
      <c r="F57" s="34"/>
      <c r="G57" s="34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 s="23" customFormat="1" x14ac:dyDescent="0.25">
      <c r="A58" s="15"/>
      <c r="B58" s="16"/>
      <c r="C58" s="16"/>
      <c r="D58" s="24"/>
      <c r="E58" s="16"/>
      <c r="F58" s="25"/>
      <c r="G58" s="26"/>
      <c r="H58" s="27"/>
      <c r="I58" s="27"/>
      <c r="J58" s="27"/>
      <c r="K58" s="27"/>
      <c r="L58" s="27"/>
      <c r="M58" s="27"/>
      <c r="N58" s="27"/>
      <c r="O58" s="27"/>
      <c r="P58" s="27"/>
      <c r="Q58" s="25"/>
      <c r="R58" s="27"/>
      <c r="S58" s="27"/>
      <c r="T58" s="27"/>
    </row>
    <row r="59" spans="1:20" s="23" customFormat="1" x14ac:dyDescent="0.25">
      <c r="A59" s="15"/>
      <c r="B59" s="16"/>
      <c r="C59" s="16"/>
      <c r="D59" s="24"/>
      <c r="E59" s="16"/>
      <c r="F59" s="25"/>
      <c r="G59" s="26"/>
      <c r="H59" s="27"/>
      <c r="I59" s="27"/>
      <c r="J59" s="27"/>
      <c r="K59" s="27"/>
      <c r="L59" s="27"/>
      <c r="M59" s="27"/>
      <c r="N59" s="27"/>
      <c r="O59" s="27"/>
      <c r="P59" s="27"/>
      <c r="Q59" s="25"/>
      <c r="R59" s="27"/>
      <c r="S59" s="27"/>
      <c r="T59" s="27"/>
    </row>
    <row r="60" spans="1:20" s="23" customFormat="1" x14ac:dyDescent="0.25">
      <c r="A60" s="15"/>
      <c r="B60" s="16"/>
      <c r="C60" s="16"/>
      <c r="D60" s="24"/>
      <c r="E60" s="16"/>
      <c r="F60" s="25"/>
      <c r="G60" s="26"/>
      <c r="H60" s="27"/>
      <c r="I60" s="27"/>
      <c r="J60" s="27"/>
      <c r="K60" s="27"/>
      <c r="L60" s="27"/>
      <c r="M60" s="27"/>
      <c r="N60" s="27"/>
      <c r="O60" s="27"/>
      <c r="P60" s="27"/>
      <c r="Q60" s="25"/>
      <c r="R60" s="27"/>
      <c r="S60" s="27"/>
      <c r="T60" s="27"/>
    </row>
    <row r="61" spans="1:20" s="23" customFormat="1" x14ac:dyDescent="0.25">
      <c r="A61" s="15"/>
      <c r="B61" s="16"/>
      <c r="C61" s="16"/>
      <c r="D61" s="24"/>
      <c r="E61" s="16"/>
      <c r="F61" s="25"/>
      <c r="G61" s="26"/>
      <c r="H61" s="27"/>
      <c r="I61" s="27"/>
      <c r="J61" s="27"/>
      <c r="K61" s="27"/>
      <c r="L61" s="27"/>
      <c r="M61" s="27"/>
      <c r="N61" s="27"/>
      <c r="O61" s="27"/>
      <c r="P61" s="27"/>
      <c r="Q61" s="25"/>
      <c r="R61" s="27"/>
      <c r="S61" s="27"/>
      <c r="T61" s="27"/>
    </row>
    <row r="62" spans="1:20" s="23" customFormat="1" x14ac:dyDescent="0.25">
      <c r="A62" s="15"/>
      <c r="B62" s="16"/>
      <c r="C62" s="16"/>
      <c r="D62" s="24"/>
      <c r="E62" s="16"/>
      <c r="F62" s="25"/>
      <c r="G62" s="26"/>
      <c r="H62" s="27"/>
      <c r="I62" s="27"/>
      <c r="J62" s="27"/>
      <c r="K62" s="27"/>
      <c r="L62" s="27"/>
      <c r="M62" s="27"/>
      <c r="N62" s="27"/>
      <c r="O62" s="27"/>
      <c r="P62" s="27"/>
      <c r="Q62" s="25"/>
      <c r="R62" s="27"/>
      <c r="S62" s="27"/>
      <c r="T62" s="27"/>
    </row>
    <row r="63" spans="1:20" s="23" customFormat="1" x14ac:dyDescent="0.25">
      <c r="A63" s="15"/>
      <c r="B63" s="16"/>
      <c r="C63" s="16"/>
      <c r="D63" s="24"/>
      <c r="E63" s="16"/>
      <c r="F63" s="25"/>
      <c r="G63" s="26"/>
      <c r="H63" s="27"/>
      <c r="I63" s="27"/>
      <c r="J63" s="27"/>
      <c r="K63" s="27"/>
      <c r="L63" s="27"/>
      <c r="M63" s="27"/>
      <c r="N63" s="27"/>
      <c r="O63" s="27"/>
      <c r="P63" s="27"/>
      <c r="Q63" s="25"/>
      <c r="R63" s="27"/>
      <c r="S63" s="27"/>
      <c r="T63" s="27"/>
    </row>
    <row r="64" spans="1:20" s="23" customFormat="1" x14ac:dyDescent="0.25">
      <c r="A64" s="15"/>
      <c r="B64" s="16"/>
      <c r="C64" s="16"/>
      <c r="D64" s="24"/>
      <c r="E64" s="16"/>
      <c r="F64" s="25"/>
      <c r="G64" s="26"/>
      <c r="H64" s="27"/>
      <c r="I64" s="27"/>
      <c r="J64" s="27"/>
      <c r="K64" s="27"/>
      <c r="L64" s="27"/>
      <c r="M64" s="27"/>
      <c r="N64" s="27"/>
      <c r="O64" s="27"/>
      <c r="P64" s="27"/>
      <c r="Q64" s="25"/>
      <c r="R64" s="27"/>
      <c r="S64" s="27"/>
      <c r="T64" s="27"/>
    </row>
    <row r="65" spans="1:20" s="23" customFormat="1" x14ac:dyDescent="0.25">
      <c r="A65" s="15"/>
      <c r="B65" s="16"/>
      <c r="C65" s="16"/>
      <c r="D65" s="24"/>
      <c r="E65" s="16"/>
      <c r="F65" s="25"/>
      <c r="G65" s="26"/>
      <c r="H65" s="27"/>
      <c r="I65" s="27"/>
      <c r="J65" s="27"/>
      <c r="K65" s="27"/>
      <c r="L65" s="27"/>
      <c r="M65" s="27"/>
      <c r="N65" s="27"/>
      <c r="O65" s="27"/>
      <c r="P65" s="27"/>
      <c r="Q65" s="25"/>
      <c r="R65" s="27"/>
      <c r="S65" s="27"/>
      <c r="T65" s="27"/>
    </row>
    <row r="66" spans="1:20" s="23" customFormat="1" x14ac:dyDescent="0.25">
      <c r="A66" s="15"/>
      <c r="B66" s="16"/>
      <c r="C66" s="16"/>
      <c r="D66" s="24"/>
      <c r="E66" s="16"/>
      <c r="F66" s="25"/>
      <c r="G66" s="26"/>
      <c r="H66" s="27"/>
      <c r="I66" s="27"/>
      <c r="J66" s="27"/>
      <c r="K66" s="27"/>
      <c r="L66" s="27"/>
      <c r="M66" s="27"/>
      <c r="N66" s="27"/>
      <c r="O66" s="27"/>
      <c r="P66" s="27"/>
      <c r="Q66" s="25"/>
      <c r="R66" s="27"/>
      <c r="S66" s="27"/>
      <c r="T66" s="27"/>
    </row>
    <row r="67" spans="1:20" s="23" customFormat="1" x14ac:dyDescent="0.25">
      <c r="A67" s="15"/>
      <c r="B67" s="16"/>
      <c r="C67" s="16"/>
      <c r="D67" s="24"/>
      <c r="E67" s="16"/>
      <c r="F67" s="25"/>
      <c r="G67" s="26"/>
      <c r="H67" s="27"/>
      <c r="I67" s="27"/>
      <c r="J67" s="27"/>
      <c r="K67" s="27"/>
      <c r="L67" s="27"/>
      <c r="M67" s="27"/>
      <c r="N67" s="27"/>
      <c r="O67" s="27"/>
      <c r="P67" s="27"/>
      <c r="Q67" s="25"/>
      <c r="R67" s="27"/>
      <c r="S67" s="27"/>
      <c r="T67" s="27"/>
    </row>
    <row r="68" spans="1:20" s="23" customFormat="1" x14ac:dyDescent="0.25">
      <c r="A68" s="15"/>
      <c r="B68" s="29"/>
      <c r="C68" s="16"/>
      <c r="D68" s="24"/>
      <c r="E68" s="16"/>
      <c r="F68" s="25"/>
      <c r="G68" s="26"/>
      <c r="H68" s="27"/>
      <c r="I68" s="27"/>
      <c r="J68" s="27"/>
      <c r="K68" s="27"/>
      <c r="L68" s="27"/>
      <c r="M68" s="27"/>
      <c r="N68" s="27"/>
      <c r="O68" s="27"/>
      <c r="P68" s="27"/>
      <c r="Q68" s="25"/>
      <c r="R68" s="27"/>
      <c r="S68" s="27"/>
      <c r="T68" s="27"/>
    </row>
    <row r="69" spans="1:20" s="23" customFormat="1" x14ac:dyDescent="0.25">
      <c r="A69" s="15"/>
      <c r="B69" s="29"/>
      <c r="C69" s="16"/>
      <c r="D69" s="24"/>
      <c r="E69" s="16"/>
      <c r="F69" s="25"/>
      <c r="G69" s="26"/>
      <c r="H69" s="27"/>
      <c r="I69" s="27"/>
      <c r="J69" s="27"/>
      <c r="K69" s="27"/>
      <c r="L69" s="27"/>
      <c r="M69" s="27"/>
      <c r="N69" s="27"/>
      <c r="O69" s="27"/>
      <c r="P69" s="27"/>
      <c r="Q69" s="25"/>
      <c r="R69" s="27"/>
      <c r="S69" s="27"/>
      <c r="T69" s="27"/>
    </row>
    <row r="70" spans="1:20" s="23" customFormat="1" x14ac:dyDescent="0.25">
      <c r="A70" s="15"/>
      <c r="B70" s="29"/>
      <c r="D70" s="24"/>
      <c r="E70" s="16"/>
      <c r="F70" s="25"/>
      <c r="G70" s="26"/>
      <c r="H70" s="27"/>
      <c r="I70" s="27"/>
      <c r="J70" s="27"/>
      <c r="K70" s="27"/>
      <c r="L70" s="27"/>
      <c r="M70" s="27"/>
      <c r="N70" s="27"/>
      <c r="O70" s="27"/>
      <c r="P70" s="27"/>
      <c r="Q70" s="25"/>
      <c r="R70" s="27"/>
      <c r="S70" s="27"/>
      <c r="T70" s="27"/>
    </row>
    <row r="71" spans="1:20" s="23" customFormat="1" x14ac:dyDescent="0.25">
      <c r="A71" s="15"/>
      <c r="B71" s="29"/>
      <c r="D71" s="24"/>
      <c r="E71" s="16"/>
      <c r="F71" s="25"/>
      <c r="G71" s="26"/>
      <c r="H71" s="27"/>
      <c r="I71" s="27"/>
      <c r="J71" s="27"/>
      <c r="K71" s="27"/>
      <c r="L71" s="27"/>
      <c r="M71" s="27"/>
      <c r="N71" s="27"/>
      <c r="O71" s="27"/>
      <c r="P71" s="27"/>
      <c r="Q71" s="25"/>
      <c r="R71" s="27"/>
      <c r="S71" s="27"/>
      <c r="T71" s="27"/>
    </row>
    <row r="72" spans="1:20" s="23" customFormat="1" x14ac:dyDescent="0.25">
      <c r="A72" s="15"/>
      <c r="B72" s="29"/>
      <c r="D72" s="24"/>
      <c r="E72" s="16"/>
      <c r="F72" s="25"/>
      <c r="G72" s="26"/>
      <c r="H72" s="27"/>
      <c r="I72" s="27"/>
      <c r="J72" s="27"/>
      <c r="K72" s="27"/>
      <c r="L72" s="27"/>
      <c r="M72" s="27"/>
      <c r="N72" s="27"/>
      <c r="O72" s="27"/>
      <c r="P72" s="27"/>
      <c r="Q72" s="25"/>
      <c r="R72" s="27"/>
      <c r="S72" s="27"/>
      <c r="T72" s="27"/>
    </row>
    <row r="73" spans="1:20" s="23" customFormat="1" x14ac:dyDescent="0.25">
      <c r="A73" s="15"/>
      <c r="B73" s="29"/>
      <c r="D73" s="24"/>
      <c r="E73" s="16"/>
      <c r="F73" s="25"/>
      <c r="G73" s="26"/>
      <c r="H73" s="27"/>
      <c r="I73" s="27"/>
      <c r="J73" s="27"/>
      <c r="K73" s="27"/>
      <c r="L73" s="27"/>
      <c r="M73" s="27"/>
      <c r="N73" s="27"/>
      <c r="O73" s="27"/>
      <c r="P73" s="27"/>
      <c r="Q73" s="25"/>
      <c r="R73" s="27"/>
      <c r="S73" s="27"/>
      <c r="T73" s="27"/>
    </row>
    <row r="74" spans="1:20" s="23" customFormat="1" x14ac:dyDescent="0.25">
      <c r="A74" s="15"/>
      <c r="B74" s="29"/>
      <c r="D74" s="24"/>
      <c r="E74" s="16"/>
      <c r="F74" s="25"/>
      <c r="G74" s="26"/>
      <c r="H74" s="27"/>
      <c r="I74" s="27"/>
      <c r="J74" s="27"/>
      <c r="K74" s="27"/>
      <c r="L74" s="27"/>
      <c r="M74" s="27"/>
      <c r="N74" s="27"/>
      <c r="O74" s="27"/>
      <c r="P74" s="27"/>
      <c r="Q74" s="25"/>
      <c r="R74" s="27"/>
      <c r="S74" s="27"/>
      <c r="T74" s="27"/>
    </row>
    <row r="75" spans="1:20" s="34" customFormat="1" x14ac:dyDescent="0.25"/>
    <row r="76" spans="1:20" s="23" customFormat="1" x14ac:dyDescent="0.25">
      <c r="A76" s="34"/>
      <c r="B76" s="34"/>
      <c r="C76" s="34"/>
      <c r="D76" s="34"/>
      <c r="E76" s="34"/>
      <c r="F76" s="34"/>
      <c r="G76" s="34"/>
      <c r="H76" s="35"/>
      <c r="I76" s="35"/>
      <c r="J76" s="35"/>
      <c r="K76" s="35"/>
      <c r="L76" s="15"/>
      <c r="M76" s="35"/>
      <c r="N76" s="35"/>
      <c r="O76" s="35"/>
      <c r="P76" s="15"/>
      <c r="Q76" s="15"/>
      <c r="R76" s="22"/>
      <c r="S76" s="22"/>
      <c r="T76" s="22"/>
    </row>
    <row r="77" spans="1:20" s="23" customFormat="1" x14ac:dyDescent="0.25">
      <c r="A77" s="34"/>
      <c r="B77" s="34"/>
      <c r="C77" s="34"/>
      <c r="D77" s="34"/>
      <c r="E77" s="34"/>
      <c r="F77" s="34"/>
      <c r="G77" s="34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s="23" customFormat="1" x14ac:dyDescent="0.25">
      <c r="A78" s="15"/>
      <c r="B78" s="16"/>
      <c r="C78" s="16"/>
      <c r="D78" s="24"/>
      <c r="E78" s="16"/>
      <c r="F78" s="25"/>
      <c r="G78" s="26"/>
      <c r="H78" s="27"/>
      <c r="I78" s="27"/>
      <c r="J78" s="27"/>
      <c r="K78" s="27"/>
      <c r="L78" s="27"/>
      <c r="M78" s="27"/>
      <c r="N78" s="27"/>
      <c r="O78" s="27"/>
      <c r="P78" s="27"/>
      <c r="Q78" s="25"/>
      <c r="R78" s="27"/>
      <c r="S78" s="27"/>
      <c r="T78" s="27"/>
    </row>
    <row r="79" spans="1:20" s="23" customFormat="1" x14ac:dyDescent="0.25">
      <c r="A79" s="15"/>
      <c r="B79" s="29"/>
      <c r="C79" s="16"/>
      <c r="D79" s="24"/>
      <c r="E79" s="16"/>
      <c r="F79" s="16"/>
      <c r="G79" s="16"/>
      <c r="H79" s="16"/>
      <c r="I79" s="16"/>
      <c r="J79" s="16"/>
      <c r="K79" s="16"/>
      <c r="L79" s="27"/>
      <c r="M79" s="16"/>
      <c r="N79" s="16"/>
      <c r="O79" s="27"/>
      <c r="P79" s="16"/>
      <c r="Q79" s="25"/>
      <c r="R79" s="27"/>
      <c r="S79" s="16"/>
      <c r="T79" s="27"/>
    </row>
    <row r="80" spans="1:20" s="23" customFormat="1" x14ac:dyDescent="0.25">
      <c r="A80" s="15"/>
      <c r="B80" s="16"/>
      <c r="C80" s="16"/>
      <c r="D80" s="24"/>
      <c r="E80" s="16"/>
      <c r="F80" s="16"/>
      <c r="G80" s="16"/>
      <c r="H80" s="16"/>
      <c r="I80" s="16"/>
      <c r="J80" s="16"/>
      <c r="K80" s="16"/>
      <c r="L80" s="27"/>
      <c r="M80" s="16"/>
      <c r="N80" s="16"/>
      <c r="O80" s="27"/>
      <c r="P80" s="16"/>
      <c r="Q80" s="25"/>
      <c r="R80" s="27"/>
      <c r="S80" s="16"/>
      <c r="T80" s="27"/>
    </row>
    <row r="81" spans="1:20" s="23" customFormat="1" x14ac:dyDescent="0.25">
      <c r="A81" s="15"/>
      <c r="B81" s="16"/>
      <c r="C81" s="16"/>
      <c r="D81" s="24"/>
      <c r="E81" s="16"/>
      <c r="F81" s="16"/>
      <c r="G81" s="16"/>
      <c r="H81" s="16"/>
      <c r="I81" s="16"/>
      <c r="J81" s="16"/>
      <c r="K81" s="16"/>
      <c r="L81" s="27"/>
      <c r="M81" s="16"/>
      <c r="N81" s="16"/>
      <c r="O81" s="27"/>
      <c r="P81" s="16"/>
      <c r="Q81" s="25"/>
      <c r="R81" s="27"/>
      <c r="S81" s="16"/>
      <c r="T81" s="27"/>
    </row>
    <row r="82" spans="1:20" s="23" customFormat="1" x14ac:dyDescent="0.25">
      <c r="A82" s="15"/>
      <c r="B82" s="16"/>
      <c r="C82" s="16"/>
      <c r="D82" s="24"/>
      <c r="E82" s="16"/>
      <c r="F82" s="16"/>
      <c r="G82" s="16"/>
      <c r="H82" s="16"/>
      <c r="I82" s="16"/>
      <c r="J82" s="16"/>
      <c r="K82" s="16"/>
      <c r="L82" s="27"/>
      <c r="M82" s="16"/>
      <c r="N82" s="16"/>
      <c r="O82" s="27"/>
      <c r="P82" s="16"/>
      <c r="Q82" s="25"/>
      <c r="R82" s="27"/>
      <c r="S82" s="16"/>
      <c r="T82" s="27"/>
    </row>
    <row r="83" spans="1:20" s="23" customFormat="1" x14ac:dyDescent="0.25">
      <c r="A83" s="15"/>
      <c r="B83" s="16"/>
      <c r="C83" s="16"/>
      <c r="D83" s="24"/>
      <c r="E83" s="16"/>
      <c r="F83" s="16"/>
      <c r="G83" s="16"/>
      <c r="H83" s="16"/>
      <c r="I83" s="16"/>
      <c r="J83" s="16"/>
      <c r="K83" s="16"/>
      <c r="L83" s="27"/>
      <c r="M83" s="16"/>
      <c r="N83" s="16"/>
      <c r="O83" s="27"/>
      <c r="P83" s="16"/>
      <c r="Q83" s="25"/>
      <c r="R83" s="27"/>
      <c r="S83" s="16"/>
      <c r="T83" s="27"/>
    </row>
    <row r="84" spans="1:20" s="23" customFormat="1" x14ac:dyDescent="0.25">
      <c r="A84" s="15"/>
      <c r="B84" s="16"/>
      <c r="C84" s="16"/>
      <c r="D84" s="24"/>
      <c r="E84" s="16"/>
      <c r="F84" s="16"/>
      <c r="G84" s="16"/>
      <c r="H84" s="16"/>
      <c r="I84" s="16"/>
      <c r="J84" s="16"/>
      <c r="K84" s="16"/>
      <c r="L84" s="27"/>
      <c r="M84" s="16"/>
      <c r="N84" s="16"/>
      <c r="O84" s="27"/>
      <c r="P84" s="16"/>
      <c r="Q84" s="25"/>
      <c r="R84" s="27"/>
      <c r="S84" s="16"/>
      <c r="T84" s="27"/>
    </row>
    <row r="85" spans="1:20" s="23" customFormat="1" x14ac:dyDescent="0.25">
      <c r="A85" s="15"/>
      <c r="B85" s="16"/>
      <c r="C85" s="16"/>
      <c r="D85" s="24"/>
      <c r="E85" s="16"/>
      <c r="F85" s="16"/>
      <c r="G85" s="16"/>
      <c r="H85" s="16"/>
      <c r="I85" s="16"/>
      <c r="J85" s="16"/>
      <c r="K85" s="16"/>
      <c r="L85" s="27"/>
      <c r="M85" s="16"/>
      <c r="N85" s="16"/>
      <c r="O85" s="27"/>
      <c r="P85" s="16"/>
      <c r="Q85" s="25"/>
      <c r="R85" s="27"/>
      <c r="S85" s="16"/>
      <c r="T85" s="27"/>
    </row>
    <row r="86" spans="1:20" s="23" customFormat="1" x14ac:dyDescent="0.25">
      <c r="A86" s="15"/>
      <c r="B86" s="16"/>
      <c r="C86" s="16"/>
      <c r="D86" s="24"/>
      <c r="E86" s="16"/>
      <c r="F86" s="16"/>
      <c r="G86" s="16"/>
      <c r="H86" s="16"/>
      <c r="I86" s="16"/>
      <c r="J86" s="16"/>
      <c r="K86" s="16"/>
      <c r="L86" s="27"/>
      <c r="M86" s="16"/>
      <c r="N86" s="16"/>
      <c r="O86" s="27"/>
      <c r="P86" s="16"/>
      <c r="Q86" s="25"/>
      <c r="R86" s="27"/>
      <c r="S86" s="16"/>
      <c r="T86" s="27"/>
    </row>
    <row r="87" spans="1:20" s="23" customFormat="1" x14ac:dyDescent="0.25">
      <c r="A87" s="15"/>
      <c r="B87" s="16"/>
      <c r="C87" s="16"/>
      <c r="D87" s="24"/>
      <c r="E87" s="16"/>
      <c r="F87" s="16"/>
      <c r="G87" s="16"/>
      <c r="H87" s="16"/>
      <c r="I87" s="16"/>
      <c r="J87" s="16"/>
      <c r="K87" s="16"/>
      <c r="L87" s="27"/>
      <c r="M87" s="16"/>
      <c r="N87" s="16"/>
      <c r="O87" s="27"/>
      <c r="P87" s="16"/>
      <c r="Q87" s="25"/>
      <c r="R87" s="27"/>
      <c r="S87" s="16"/>
      <c r="T87" s="27"/>
    </row>
    <row r="88" spans="1:20" s="23" customFormat="1" x14ac:dyDescent="0.25">
      <c r="A88" s="15"/>
      <c r="B88" s="16"/>
      <c r="C88" s="16"/>
      <c r="D88" s="24"/>
      <c r="E88" s="16"/>
      <c r="F88" s="16"/>
      <c r="G88" s="16"/>
      <c r="H88" s="16"/>
      <c r="I88" s="16"/>
      <c r="J88" s="16"/>
      <c r="K88" s="16"/>
      <c r="L88" s="27"/>
      <c r="M88" s="16"/>
      <c r="N88" s="16"/>
      <c r="O88" s="27"/>
      <c r="P88" s="16"/>
      <c r="Q88" s="25"/>
      <c r="R88" s="27"/>
      <c r="S88" s="16"/>
      <c r="T88" s="27"/>
    </row>
    <row r="89" spans="1:20" s="23" customFormat="1" x14ac:dyDescent="0.25">
      <c r="A89" s="15"/>
      <c r="B89" s="16"/>
      <c r="C89" s="16"/>
      <c r="D89" s="24"/>
      <c r="E89" s="16"/>
      <c r="F89" s="16"/>
      <c r="G89" s="16"/>
      <c r="H89" s="16"/>
      <c r="I89" s="16"/>
      <c r="J89" s="16"/>
      <c r="K89" s="16"/>
      <c r="L89" s="27"/>
      <c r="M89" s="16"/>
      <c r="N89" s="16"/>
      <c r="O89" s="27"/>
      <c r="P89" s="16"/>
      <c r="Q89" s="25"/>
      <c r="R89" s="27"/>
      <c r="S89" s="16"/>
      <c r="T89" s="27"/>
    </row>
    <row r="90" spans="1:20" s="23" customFormat="1" x14ac:dyDescent="0.25">
      <c r="A90" s="15"/>
      <c r="B90" s="16"/>
      <c r="C90" s="16"/>
      <c r="D90" s="24"/>
      <c r="E90" s="16"/>
      <c r="F90" s="16"/>
      <c r="G90" s="16"/>
      <c r="H90" s="16"/>
      <c r="I90" s="16"/>
      <c r="J90" s="16"/>
      <c r="K90" s="16"/>
      <c r="L90" s="27"/>
      <c r="M90" s="16"/>
      <c r="N90" s="16"/>
      <c r="O90" s="27"/>
      <c r="P90" s="16"/>
      <c r="Q90" s="25"/>
      <c r="R90" s="27"/>
      <c r="S90" s="16"/>
      <c r="T90" s="27"/>
    </row>
    <row r="91" spans="1:20" s="23" customFormat="1" x14ac:dyDescent="0.25">
      <c r="A91" s="15"/>
      <c r="B91" s="16"/>
      <c r="C91" s="16"/>
      <c r="D91" s="24"/>
      <c r="E91" s="16"/>
      <c r="F91" s="16"/>
      <c r="G91" s="16"/>
      <c r="H91" s="16"/>
      <c r="I91" s="16"/>
      <c r="J91" s="16"/>
      <c r="K91" s="16"/>
      <c r="L91" s="27"/>
      <c r="M91" s="16"/>
      <c r="N91" s="16"/>
      <c r="O91" s="27"/>
      <c r="P91" s="16"/>
      <c r="Q91" s="25"/>
      <c r="R91" s="27"/>
      <c r="S91" s="16"/>
      <c r="T91" s="27"/>
    </row>
    <row r="92" spans="1:20" s="23" customFormat="1" x14ac:dyDescent="0.25">
      <c r="A92" s="15"/>
      <c r="B92" s="16"/>
      <c r="C92" s="16"/>
      <c r="D92" s="24"/>
      <c r="E92" s="16"/>
      <c r="F92" s="16"/>
      <c r="G92" s="16"/>
      <c r="H92" s="16"/>
      <c r="I92" s="16"/>
      <c r="J92" s="16"/>
      <c r="K92" s="16"/>
      <c r="L92" s="27"/>
      <c r="M92" s="16"/>
      <c r="N92" s="16"/>
      <c r="O92" s="27"/>
      <c r="P92" s="16"/>
      <c r="Q92" s="25"/>
      <c r="R92" s="27"/>
      <c r="S92" s="16"/>
      <c r="T92" s="27"/>
    </row>
    <row r="93" spans="1:20" s="23" customFormat="1" x14ac:dyDescent="0.25">
      <c r="A93" s="15"/>
      <c r="B93" s="16"/>
      <c r="C93" s="16"/>
      <c r="D93" s="24"/>
      <c r="E93" s="16"/>
      <c r="F93" s="16"/>
      <c r="G93" s="16"/>
      <c r="H93" s="16"/>
      <c r="I93" s="16"/>
      <c r="J93" s="16"/>
      <c r="K93" s="16"/>
      <c r="L93" s="27"/>
      <c r="M93" s="16"/>
      <c r="N93" s="16"/>
      <c r="O93" s="27"/>
      <c r="P93" s="16"/>
      <c r="Q93" s="25"/>
      <c r="R93" s="27"/>
      <c r="S93" s="16"/>
      <c r="T93" s="27"/>
    </row>
    <row r="94" spans="1:20" s="23" customFormat="1" x14ac:dyDescent="0.25">
      <c r="A94" s="15"/>
      <c r="B94" s="16"/>
      <c r="C94" s="16"/>
      <c r="D94" s="24"/>
      <c r="E94" s="16"/>
      <c r="F94" s="16"/>
      <c r="G94" s="16"/>
      <c r="H94" s="16"/>
      <c r="I94" s="16"/>
      <c r="J94" s="16"/>
      <c r="K94" s="16"/>
      <c r="L94" s="27"/>
      <c r="M94" s="16"/>
      <c r="N94" s="16"/>
      <c r="O94" s="27"/>
      <c r="P94" s="16"/>
      <c r="Q94" s="25"/>
      <c r="R94" s="27"/>
      <c r="S94" s="16"/>
      <c r="T94" s="27"/>
    </row>
    <row r="95" spans="1:20" s="23" customFormat="1" x14ac:dyDescent="0.25">
      <c r="A95" s="15"/>
      <c r="B95" s="16"/>
      <c r="C95" s="16"/>
      <c r="D95" s="24"/>
      <c r="E95" s="16"/>
      <c r="F95" s="16"/>
      <c r="G95" s="16"/>
      <c r="H95" s="16"/>
      <c r="I95" s="16"/>
      <c r="J95" s="16"/>
      <c r="K95" s="16"/>
      <c r="L95" s="27"/>
      <c r="M95" s="16"/>
      <c r="N95" s="16"/>
      <c r="O95" s="27"/>
      <c r="P95" s="16"/>
      <c r="Q95" s="25"/>
      <c r="R95" s="27"/>
      <c r="S95" s="16"/>
      <c r="T95" s="27"/>
    </row>
    <row r="96" spans="1:20" s="23" customFormat="1" x14ac:dyDescent="0.25">
      <c r="A96" s="31"/>
      <c r="B96" s="32"/>
      <c r="C96" s="16"/>
      <c r="D96" s="24"/>
      <c r="E96" s="16"/>
      <c r="F96" s="16"/>
      <c r="G96" s="16"/>
      <c r="H96" s="16"/>
      <c r="I96" s="16"/>
      <c r="J96" s="16"/>
      <c r="K96" s="16"/>
      <c r="L96" s="27"/>
      <c r="M96" s="16"/>
      <c r="N96" s="16"/>
      <c r="O96" s="27"/>
      <c r="P96" s="16"/>
      <c r="Q96" s="25"/>
      <c r="R96" s="27"/>
      <c r="S96" s="16"/>
      <c r="T96" s="27"/>
    </row>
    <row r="97" spans="1:20" s="23" customFormat="1" x14ac:dyDescent="0.25">
      <c r="A97" s="31"/>
      <c r="B97" s="16"/>
      <c r="C97" s="16"/>
      <c r="D97" s="24"/>
      <c r="E97" s="16"/>
      <c r="F97" s="16"/>
      <c r="G97" s="16"/>
      <c r="H97" s="16"/>
      <c r="I97" s="16"/>
      <c r="J97" s="16"/>
      <c r="K97" s="16"/>
      <c r="L97" s="27"/>
      <c r="M97" s="16"/>
      <c r="N97" s="16"/>
      <c r="O97" s="27"/>
      <c r="P97" s="16"/>
      <c r="Q97" s="25"/>
      <c r="R97" s="27"/>
      <c r="S97" s="16"/>
      <c r="T97" s="27"/>
    </row>
    <row r="98" spans="1:20" s="23" customFormat="1" x14ac:dyDescent="0.25">
      <c r="A98" s="31"/>
      <c r="B98" s="16"/>
      <c r="C98" s="16"/>
      <c r="D98" s="24"/>
      <c r="E98" s="16"/>
      <c r="F98" s="16"/>
      <c r="G98" s="16"/>
      <c r="H98" s="16"/>
      <c r="I98" s="16"/>
      <c r="J98" s="16"/>
      <c r="K98" s="16"/>
      <c r="L98" s="27"/>
      <c r="M98" s="16"/>
      <c r="N98" s="16"/>
      <c r="O98" s="27"/>
      <c r="P98" s="16"/>
      <c r="Q98" s="25"/>
      <c r="R98" s="27"/>
      <c r="S98" s="16"/>
      <c r="T98" s="27"/>
    </row>
    <row r="99" spans="1:20" s="34" customFormat="1" x14ac:dyDescent="0.25"/>
    <row r="100" spans="1:20" s="23" customFormat="1" x14ac:dyDescent="0.25">
      <c r="A100" s="34"/>
      <c r="B100" s="34"/>
      <c r="C100" s="34"/>
      <c r="D100" s="34"/>
      <c r="E100" s="34"/>
      <c r="F100" s="34"/>
      <c r="G100" s="34"/>
      <c r="H100" s="35"/>
      <c r="I100" s="35"/>
      <c r="J100" s="35"/>
      <c r="K100" s="35"/>
      <c r="L100" s="15"/>
      <c r="M100" s="35"/>
      <c r="N100" s="35"/>
      <c r="O100" s="35"/>
      <c r="P100" s="15"/>
      <c r="Q100" s="15"/>
      <c r="R100" s="22"/>
      <c r="S100" s="22"/>
      <c r="T100" s="22"/>
    </row>
    <row r="101" spans="1:20" s="23" customFormat="1" x14ac:dyDescent="0.25">
      <c r="A101" s="34"/>
      <c r="B101" s="34"/>
      <c r="C101" s="34"/>
      <c r="D101" s="34"/>
      <c r="E101" s="34"/>
      <c r="F101" s="34"/>
      <c r="G101" s="34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s="23" customFormat="1" x14ac:dyDescent="0.25">
      <c r="A102" s="15"/>
      <c r="B102" s="29"/>
      <c r="C102" s="16"/>
      <c r="D102" s="24"/>
      <c r="E102" s="16"/>
      <c r="F102" s="33"/>
      <c r="G102" s="16"/>
      <c r="H102" s="29"/>
      <c r="I102" s="29"/>
      <c r="J102" s="29"/>
      <c r="K102" s="29"/>
      <c r="L102" s="27"/>
      <c r="M102" s="29"/>
      <c r="N102" s="29"/>
      <c r="O102" s="27"/>
      <c r="P102" s="16"/>
      <c r="Q102" s="25"/>
      <c r="R102" s="27"/>
      <c r="S102" s="16"/>
      <c r="T102" s="27"/>
    </row>
    <row r="103" spans="1:20" s="23" customFormat="1" x14ac:dyDescent="0.25">
      <c r="A103" s="15"/>
      <c r="B103" s="29"/>
      <c r="C103" s="16"/>
      <c r="D103" s="24"/>
      <c r="E103" s="16"/>
      <c r="F103" s="33"/>
      <c r="G103" s="16"/>
      <c r="H103" s="29"/>
      <c r="I103" s="29"/>
      <c r="J103" s="29"/>
      <c r="K103" s="29"/>
      <c r="L103" s="27"/>
      <c r="M103" s="29"/>
      <c r="N103" s="29"/>
      <c r="O103" s="27"/>
      <c r="P103" s="16"/>
      <c r="Q103" s="25"/>
      <c r="R103" s="27"/>
      <c r="S103" s="16"/>
      <c r="T103" s="27"/>
    </row>
    <row r="104" spans="1:20" s="23" customFormat="1" x14ac:dyDescent="0.25">
      <c r="A104" s="15"/>
      <c r="B104" s="29"/>
      <c r="C104" s="16"/>
      <c r="D104" s="24"/>
      <c r="E104" s="16"/>
      <c r="F104" s="33"/>
      <c r="G104" s="16"/>
      <c r="H104" s="29"/>
      <c r="I104" s="29"/>
      <c r="J104" s="29"/>
      <c r="K104" s="29"/>
      <c r="L104" s="27"/>
      <c r="M104" s="29"/>
      <c r="N104" s="29"/>
      <c r="O104" s="27"/>
      <c r="P104" s="16"/>
      <c r="Q104" s="25"/>
      <c r="R104" s="27"/>
      <c r="S104" s="16"/>
      <c r="T104" s="27"/>
    </row>
    <row r="105" spans="1:20" s="23" customFormat="1" x14ac:dyDescent="0.25">
      <c r="A105" s="15"/>
      <c r="B105" s="29"/>
      <c r="C105" s="16"/>
      <c r="D105" s="24"/>
      <c r="E105" s="16"/>
      <c r="F105" s="33"/>
      <c r="G105" s="16"/>
      <c r="H105" s="29"/>
      <c r="I105" s="29"/>
      <c r="J105" s="29"/>
      <c r="K105" s="29"/>
      <c r="L105" s="27"/>
      <c r="M105" s="29"/>
      <c r="N105" s="29"/>
      <c r="O105" s="27"/>
      <c r="P105" s="16"/>
      <c r="Q105" s="25"/>
      <c r="R105" s="27"/>
      <c r="S105" s="16"/>
      <c r="T105" s="27"/>
    </row>
    <row r="106" spans="1:20" s="23" customFormat="1" x14ac:dyDescent="0.25">
      <c r="A106" s="15"/>
      <c r="B106" s="29"/>
      <c r="C106" s="16"/>
      <c r="D106" s="24"/>
      <c r="E106" s="16"/>
      <c r="F106" s="33"/>
      <c r="G106" s="16"/>
      <c r="H106" s="29"/>
      <c r="I106" s="29"/>
      <c r="J106" s="29"/>
      <c r="K106" s="29"/>
      <c r="L106" s="27"/>
      <c r="M106" s="29"/>
      <c r="N106" s="29"/>
      <c r="O106" s="27"/>
      <c r="P106" s="16"/>
      <c r="Q106" s="25"/>
      <c r="R106" s="27"/>
      <c r="S106" s="16"/>
      <c r="T106" s="27"/>
    </row>
    <row r="107" spans="1:20" s="23" customFormat="1" x14ac:dyDescent="0.25">
      <c r="A107" s="15"/>
      <c r="B107" s="29"/>
      <c r="C107" s="16"/>
      <c r="D107" s="24"/>
      <c r="E107" s="16"/>
      <c r="F107" s="33"/>
      <c r="G107" s="16"/>
      <c r="H107" s="29"/>
      <c r="I107" s="29"/>
      <c r="J107" s="29"/>
      <c r="K107" s="29"/>
      <c r="L107" s="27"/>
      <c r="M107" s="29"/>
      <c r="N107" s="29"/>
      <c r="O107" s="27"/>
      <c r="P107" s="16"/>
      <c r="Q107" s="25"/>
      <c r="R107" s="27"/>
      <c r="S107" s="16"/>
      <c r="T107" s="27"/>
    </row>
    <row r="108" spans="1:20" s="23" customFormat="1" x14ac:dyDescent="0.25">
      <c r="A108" s="15"/>
      <c r="B108" s="29"/>
      <c r="C108" s="16"/>
      <c r="D108" s="24"/>
      <c r="E108" s="16"/>
      <c r="F108" s="33"/>
      <c r="G108" s="16"/>
      <c r="H108" s="29"/>
      <c r="I108" s="29"/>
      <c r="J108" s="29"/>
      <c r="K108" s="29"/>
      <c r="L108" s="27"/>
      <c r="M108" s="29"/>
      <c r="N108" s="29"/>
      <c r="O108" s="27"/>
      <c r="P108" s="16"/>
      <c r="Q108" s="25"/>
      <c r="R108" s="27"/>
      <c r="S108" s="16"/>
      <c r="T108" s="27"/>
    </row>
    <row r="109" spans="1:20" s="23" customFormat="1" x14ac:dyDescent="0.25">
      <c r="A109" s="15"/>
      <c r="B109" s="29"/>
      <c r="C109" s="16"/>
      <c r="D109" s="24"/>
      <c r="E109" s="16"/>
      <c r="F109" s="33"/>
      <c r="G109" s="16"/>
      <c r="H109" s="29"/>
      <c r="I109" s="29"/>
      <c r="J109" s="29"/>
      <c r="K109" s="29"/>
      <c r="L109" s="27"/>
      <c r="M109" s="29"/>
      <c r="N109" s="29"/>
      <c r="O109" s="27"/>
      <c r="P109" s="16"/>
      <c r="Q109" s="25"/>
      <c r="R109" s="27"/>
      <c r="S109" s="16"/>
      <c r="T109" s="27"/>
    </row>
    <row r="110" spans="1:20" s="23" customFormat="1" x14ac:dyDescent="0.25">
      <c r="A110" s="15"/>
      <c r="B110" s="16"/>
      <c r="C110" s="16"/>
      <c r="D110" s="24"/>
      <c r="E110" s="16"/>
      <c r="F110" s="16"/>
      <c r="G110" s="16"/>
      <c r="H110" s="16"/>
      <c r="I110" s="16"/>
      <c r="J110" s="16"/>
      <c r="K110" s="16"/>
      <c r="L110" s="27"/>
      <c r="M110" s="16"/>
      <c r="N110" s="16"/>
      <c r="O110" s="27"/>
      <c r="P110" s="16"/>
      <c r="Q110" s="25"/>
      <c r="R110" s="27"/>
      <c r="S110" s="16"/>
      <c r="T110" s="27"/>
    </row>
    <row r="111" spans="1:20" s="23" customFormat="1" x14ac:dyDescent="0.25">
      <c r="A111" s="15"/>
      <c r="B111" s="16"/>
      <c r="C111" s="16"/>
      <c r="D111" s="24"/>
      <c r="E111" s="16"/>
      <c r="F111" s="16"/>
      <c r="G111" s="16"/>
      <c r="H111" s="16"/>
      <c r="I111" s="16"/>
      <c r="J111" s="16"/>
      <c r="K111" s="16"/>
      <c r="L111" s="27"/>
      <c r="M111" s="16"/>
      <c r="N111" s="16"/>
      <c r="O111" s="27"/>
      <c r="P111" s="16"/>
      <c r="Q111" s="25"/>
      <c r="R111" s="27"/>
      <c r="S111" s="16"/>
      <c r="T111" s="27"/>
    </row>
    <row r="112" spans="1:20" s="23" customFormat="1" x14ac:dyDescent="0.25">
      <c r="A112" s="15"/>
      <c r="B112" s="16"/>
      <c r="C112" s="16"/>
      <c r="D112" s="24"/>
      <c r="E112" s="16"/>
      <c r="F112" s="16"/>
      <c r="G112" s="16"/>
      <c r="H112" s="16"/>
      <c r="I112" s="16"/>
      <c r="J112" s="16"/>
      <c r="K112" s="16"/>
      <c r="L112" s="27"/>
      <c r="M112" s="16"/>
      <c r="N112" s="16"/>
      <c r="O112" s="27"/>
      <c r="P112" s="16"/>
      <c r="Q112" s="25"/>
      <c r="R112" s="27"/>
      <c r="S112" s="16"/>
      <c r="T112" s="27"/>
    </row>
    <row r="113" spans="1:20" s="23" customFormat="1" x14ac:dyDescent="0.25">
      <c r="A113" s="15"/>
      <c r="B113" s="16"/>
      <c r="C113" s="16"/>
      <c r="D113" s="24"/>
      <c r="E113" s="16"/>
      <c r="F113" s="16"/>
      <c r="G113" s="16"/>
      <c r="H113" s="16"/>
      <c r="I113" s="16"/>
      <c r="J113" s="16"/>
      <c r="K113" s="16"/>
      <c r="L113" s="27"/>
      <c r="M113" s="16"/>
      <c r="N113" s="16"/>
      <c r="O113" s="27"/>
      <c r="P113" s="16"/>
      <c r="Q113" s="25"/>
      <c r="R113" s="27"/>
      <c r="S113" s="16"/>
      <c r="T113" s="27"/>
    </row>
    <row r="114" spans="1:20" s="23" customFormat="1" x14ac:dyDescent="0.25">
      <c r="A114" s="15"/>
      <c r="B114" s="16"/>
      <c r="C114" s="16"/>
      <c r="D114" s="24"/>
      <c r="E114" s="16"/>
      <c r="F114" s="16"/>
      <c r="G114" s="16"/>
      <c r="H114" s="16"/>
      <c r="I114" s="16"/>
      <c r="J114" s="16"/>
      <c r="K114" s="16"/>
      <c r="L114" s="27"/>
      <c r="M114" s="16"/>
      <c r="N114" s="16"/>
      <c r="O114" s="27"/>
      <c r="P114" s="16"/>
      <c r="Q114" s="25"/>
      <c r="R114" s="27"/>
      <c r="S114" s="16"/>
      <c r="T114" s="27"/>
    </row>
    <row r="115" spans="1:20" s="23" customFormat="1" x14ac:dyDescent="0.25">
      <c r="A115" s="15"/>
      <c r="B115" s="16"/>
      <c r="C115" s="16"/>
      <c r="D115" s="24"/>
      <c r="E115" s="16"/>
      <c r="F115" s="16"/>
      <c r="G115" s="16"/>
      <c r="H115" s="16"/>
      <c r="I115" s="16"/>
      <c r="J115" s="16"/>
      <c r="K115" s="16"/>
      <c r="L115" s="27"/>
      <c r="M115" s="16"/>
      <c r="N115" s="16"/>
      <c r="O115" s="27"/>
      <c r="P115" s="16"/>
      <c r="Q115" s="25"/>
      <c r="R115" s="27"/>
      <c r="S115" s="16"/>
      <c r="T115" s="27"/>
    </row>
    <row r="116" spans="1:20" s="23" customFormat="1" x14ac:dyDescent="0.25">
      <c r="A116" s="15"/>
      <c r="B116" s="16"/>
      <c r="C116" s="16"/>
      <c r="D116" s="24"/>
      <c r="E116" s="16"/>
      <c r="F116" s="16"/>
      <c r="G116" s="16"/>
      <c r="H116" s="16"/>
      <c r="I116" s="16"/>
      <c r="J116" s="16"/>
      <c r="K116" s="16"/>
      <c r="L116" s="27"/>
      <c r="M116" s="16"/>
      <c r="N116" s="16"/>
      <c r="O116" s="27"/>
      <c r="P116" s="16"/>
      <c r="Q116" s="25"/>
      <c r="R116" s="27"/>
      <c r="S116" s="16"/>
      <c r="T116" s="27"/>
    </row>
    <row r="117" spans="1:20" s="23" customFormat="1" x14ac:dyDescent="0.25">
      <c r="A117" s="15"/>
      <c r="B117" s="16"/>
      <c r="C117" s="16"/>
      <c r="D117" s="24"/>
      <c r="E117" s="16"/>
      <c r="F117" s="16"/>
      <c r="G117" s="16"/>
      <c r="H117" s="16"/>
      <c r="I117" s="16"/>
      <c r="J117" s="16"/>
      <c r="K117" s="16"/>
      <c r="L117" s="27"/>
      <c r="M117" s="16"/>
      <c r="N117" s="16"/>
      <c r="O117" s="27"/>
      <c r="P117" s="16"/>
      <c r="Q117" s="25"/>
      <c r="R117" s="27"/>
      <c r="S117" s="16"/>
      <c r="T117" s="27"/>
    </row>
    <row r="118" spans="1:20" s="23" customFormat="1" x14ac:dyDescent="0.25">
      <c r="A118" s="15"/>
      <c r="B118" s="16"/>
      <c r="C118" s="16"/>
      <c r="D118" s="24"/>
      <c r="E118" s="16"/>
      <c r="F118" s="16"/>
      <c r="G118" s="16"/>
      <c r="H118" s="16"/>
      <c r="I118" s="16"/>
      <c r="J118" s="16"/>
      <c r="K118" s="16"/>
      <c r="L118" s="27"/>
      <c r="M118" s="16"/>
      <c r="N118" s="16"/>
      <c r="O118" s="27"/>
      <c r="P118" s="16"/>
      <c r="Q118" s="25"/>
      <c r="R118" s="27"/>
      <c r="S118" s="16"/>
      <c r="T118" s="27"/>
    </row>
    <row r="119" spans="1:20" s="23" customFormat="1" x14ac:dyDescent="0.25">
      <c r="A119" s="15"/>
      <c r="B119" s="16"/>
      <c r="C119" s="16"/>
      <c r="D119" s="24"/>
      <c r="E119" s="16"/>
      <c r="F119" s="16"/>
      <c r="G119" s="16"/>
      <c r="H119" s="16"/>
      <c r="I119" s="16"/>
      <c r="J119" s="16"/>
      <c r="K119" s="16"/>
      <c r="L119" s="27"/>
      <c r="M119" s="16"/>
      <c r="N119" s="16"/>
      <c r="O119" s="27"/>
      <c r="P119" s="16"/>
      <c r="Q119" s="25"/>
      <c r="R119" s="27"/>
      <c r="S119" s="16"/>
      <c r="T119" s="27"/>
    </row>
    <row r="120" spans="1:20" s="23" customFormat="1" x14ac:dyDescent="0.25">
      <c r="A120" s="15"/>
      <c r="B120" s="16"/>
      <c r="C120" s="16"/>
      <c r="D120" s="24"/>
      <c r="E120" s="16"/>
      <c r="F120" s="16"/>
      <c r="G120" s="16"/>
      <c r="H120" s="16"/>
      <c r="I120" s="16"/>
      <c r="J120" s="16"/>
      <c r="K120" s="16"/>
      <c r="L120" s="27"/>
      <c r="M120" s="16"/>
      <c r="N120" s="16"/>
      <c r="O120" s="27"/>
      <c r="P120" s="16"/>
      <c r="Q120" s="25"/>
      <c r="R120" s="27"/>
      <c r="S120" s="16"/>
      <c r="T120" s="27"/>
    </row>
    <row r="121" spans="1:20" s="23" customFormat="1" x14ac:dyDescent="0.25">
      <c r="A121" s="15"/>
      <c r="B121" s="16"/>
      <c r="C121" s="16"/>
      <c r="D121" s="24"/>
      <c r="E121" s="16"/>
      <c r="F121" s="16"/>
      <c r="G121" s="16"/>
      <c r="H121" s="16"/>
      <c r="I121" s="16"/>
      <c r="J121" s="16"/>
      <c r="K121" s="16"/>
      <c r="L121" s="27"/>
      <c r="M121" s="16"/>
      <c r="N121" s="16"/>
      <c r="O121" s="27"/>
      <c r="P121" s="16"/>
      <c r="Q121" s="25"/>
      <c r="R121" s="27"/>
      <c r="S121" s="16"/>
      <c r="T121" s="27"/>
    </row>
    <row r="122" spans="1:20" s="23" customFormat="1" x14ac:dyDescent="0.25">
      <c r="A122" s="15"/>
      <c r="B122" s="16"/>
      <c r="C122" s="16"/>
      <c r="D122" s="24"/>
      <c r="E122" s="16"/>
      <c r="F122" s="16"/>
      <c r="G122" s="16"/>
      <c r="H122" s="16"/>
      <c r="I122" s="16"/>
      <c r="J122" s="16"/>
      <c r="K122" s="16"/>
      <c r="L122" s="27"/>
      <c r="M122" s="16"/>
      <c r="N122" s="16"/>
      <c r="O122" s="27"/>
      <c r="P122" s="16"/>
      <c r="Q122" s="25"/>
      <c r="R122" s="27"/>
      <c r="S122" s="16"/>
      <c r="T122" s="27"/>
    </row>
    <row r="123" spans="1:20" s="23" customFormat="1" x14ac:dyDescent="0.25">
      <c r="A123" s="15"/>
      <c r="B123" s="29"/>
      <c r="C123" s="16"/>
      <c r="D123" s="24"/>
      <c r="E123" s="16"/>
      <c r="F123" s="16"/>
      <c r="G123" s="16"/>
      <c r="H123" s="16"/>
      <c r="I123" s="16"/>
      <c r="J123" s="16"/>
      <c r="K123" s="16"/>
      <c r="L123" s="27"/>
      <c r="M123" s="16"/>
      <c r="N123" s="16"/>
      <c r="O123" s="27"/>
      <c r="P123" s="16"/>
      <c r="Q123" s="16"/>
      <c r="R123" s="27"/>
      <c r="S123" s="16"/>
      <c r="T123" s="27"/>
    </row>
    <row r="124" spans="1:20" s="23" customFormat="1" x14ac:dyDescent="0.25">
      <c r="A124" s="15"/>
      <c r="B124" s="29"/>
      <c r="C124" s="16"/>
      <c r="D124" s="24"/>
      <c r="E124" s="16"/>
      <c r="F124" s="16"/>
      <c r="G124" s="16"/>
      <c r="H124" s="16"/>
      <c r="I124" s="16"/>
      <c r="J124" s="16"/>
      <c r="K124" s="16"/>
      <c r="L124" s="27"/>
      <c r="M124" s="16"/>
      <c r="N124" s="16"/>
      <c r="O124" s="27"/>
      <c r="P124" s="16"/>
      <c r="Q124" s="16"/>
      <c r="R124" s="27"/>
      <c r="S124" s="16"/>
      <c r="T124" s="27"/>
    </row>
    <row r="125" spans="1:20" s="34" customFormat="1" x14ac:dyDescent="0.25"/>
    <row r="126" spans="1:20" s="23" customFormat="1" x14ac:dyDescent="0.25">
      <c r="A126" s="34"/>
      <c r="B126" s="34"/>
      <c r="C126" s="34"/>
      <c r="D126" s="34"/>
      <c r="E126" s="34"/>
      <c r="F126" s="34"/>
      <c r="G126" s="34"/>
      <c r="H126" s="35"/>
      <c r="I126" s="35"/>
      <c r="J126" s="35"/>
      <c r="K126" s="35"/>
      <c r="L126" s="15"/>
      <c r="M126" s="35"/>
      <c r="N126" s="35"/>
      <c r="O126" s="35"/>
      <c r="P126" s="15"/>
      <c r="Q126" s="15"/>
      <c r="R126" s="22"/>
      <c r="S126" s="22"/>
      <c r="T126" s="22"/>
    </row>
    <row r="127" spans="1:20" s="23" customFormat="1" x14ac:dyDescent="0.25">
      <c r="A127" s="34"/>
      <c r="B127" s="34"/>
      <c r="C127" s="34"/>
      <c r="D127" s="34"/>
      <c r="E127" s="34"/>
      <c r="F127" s="34"/>
      <c r="G127" s="34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s="23" customFormat="1" x14ac:dyDescent="0.25">
      <c r="A128" s="15"/>
      <c r="B128" s="16"/>
      <c r="C128" s="16"/>
      <c r="D128" s="24"/>
      <c r="E128" s="16"/>
      <c r="F128" s="16"/>
      <c r="G128" s="16"/>
      <c r="H128" s="16"/>
      <c r="I128" s="16"/>
      <c r="J128" s="16"/>
      <c r="K128" s="16"/>
      <c r="L128" s="27"/>
      <c r="M128" s="16"/>
      <c r="N128" s="16"/>
      <c r="O128" s="27"/>
      <c r="P128" s="16"/>
      <c r="Q128" s="16"/>
      <c r="R128" s="27"/>
      <c r="S128" s="16"/>
      <c r="T128" s="27"/>
    </row>
    <row r="129" spans="1:20" s="23" customFormat="1" x14ac:dyDescent="0.25">
      <c r="A129" s="15"/>
      <c r="B129" s="16"/>
      <c r="C129" s="16"/>
      <c r="D129" s="24"/>
      <c r="E129" s="16"/>
      <c r="F129" s="16"/>
      <c r="G129" s="16"/>
      <c r="H129" s="16"/>
      <c r="I129" s="16"/>
      <c r="J129" s="16"/>
      <c r="K129" s="16"/>
      <c r="L129" s="27"/>
      <c r="M129" s="16"/>
      <c r="N129" s="16"/>
      <c r="O129" s="27"/>
      <c r="P129" s="16"/>
      <c r="Q129" s="16"/>
      <c r="R129" s="27"/>
      <c r="S129" s="16"/>
      <c r="T129" s="27"/>
    </row>
    <row r="130" spans="1:20" s="23" customFormat="1" x14ac:dyDescent="0.25">
      <c r="A130" s="15"/>
      <c r="B130" s="16"/>
      <c r="C130" s="16"/>
      <c r="D130" s="24"/>
      <c r="E130" s="16"/>
      <c r="F130" s="16"/>
      <c r="G130" s="16"/>
      <c r="H130" s="16"/>
      <c r="I130" s="16"/>
      <c r="J130" s="16"/>
      <c r="K130" s="16"/>
      <c r="L130" s="27"/>
      <c r="M130" s="16"/>
      <c r="N130" s="16"/>
      <c r="O130" s="27"/>
      <c r="P130" s="16"/>
      <c r="Q130" s="16"/>
      <c r="R130" s="27"/>
      <c r="S130" s="16"/>
      <c r="T130" s="27"/>
    </row>
    <row r="131" spans="1:20" s="23" customFormat="1" x14ac:dyDescent="0.25">
      <c r="A131" s="15"/>
      <c r="B131" s="16"/>
      <c r="C131" s="16"/>
      <c r="D131" s="24"/>
      <c r="E131" s="16"/>
      <c r="F131" s="16"/>
      <c r="G131" s="16"/>
      <c r="H131" s="16"/>
      <c r="I131" s="16"/>
      <c r="J131" s="16"/>
      <c r="K131" s="16"/>
      <c r="L131" s="27"/>
      <c r="M131" s="16"/>
      <c r="N131" s="16"/>
      <c r="O131" s="27"/>
      <c r="P131" s="16"/>
      <c r="Q131" s="16"/>
      <c r="R131" s="27"/>
      <c r="S131" s="16"/>
      <c r="T131" s="27"/>
    </row>
    <row r="132" spans="1:20" s="23" customFormat="1" x14ac:dyDescent="0.25">
      <c r="A132" s="15"/>
      <c r="B132" s="29"/>
      <c r="C132" s="16"/>
      <c r="D132" s="24"/>
      <c r="E132" s="16"/>
      <c r="F132" s="16"/>
      <c r="G132" s="16"/>
      <c r="H132" s="16"/>
      <c r="I132" s="16"/>
      <c r="J132" s="16"/>
      <c r="K132" s="16"/>
      <c r="L132" s="27"/>
      <c r="M132" s="16"/>
      <c r="N132" s="16"/>
      <c r="O132" s="27"/>
      <c r="P132" s="16"/>
      <c r="Q132" s="16"/>
      <c r="R132" s="27"/>
      <c r="S132" s="16"/>
      <c r="T132" s="27"/>
    </row>
    <row r="133" spans="1:20" s="23" customFormat="1" x14ac:dyDescent="0.25">
      <c r="A133" s="15"/>
      <c r="B133" s="16"/>
      <c r="D133" s="24"/>
      <c r="E133" s="16"/>
      <c r="F133" s="16"/>
      <c r="G133" s="16"/>
      <c r="H133" s="16"/>
      <c r="I133" s="16"/>
      <c r="J133" s="16"/>
      <c r="K133" s="16"/>
      <c r="L133" s="27"/>
      <c r="M133" s="16"/>
      <c r="N133" s="16"/>
      <c r="O133" s="27"/>
      <c r="P133" s="16"/>
      <c r="Q133" s="16"/>
      <c r="R133" s="27"/>
      <c r="S133" s="16"/>
      <c r="T133" s="27"/>
    </row>
    <row r="134" spans="1:20" s="23" customFormat="1" x14ac:dyDescent="0.25">
      <c r="A134" s="15"/>
      <c r="B134" s="16"/>
      <c r="C134" s="16"/>
      <c r="D134" s="24"/>
      <c r="E134" s="16"/>
      <c r="F134" s="16"/>
      <c r="G134" s="16"/>
      <c r="H134" s="16"/>
      <c r="I134" s="16"/>
      <c r="J134" s="16"/>
      <c r="K134" s="16"/>
      <c r="L134" s="27"/>
      <c r="M134" s="16"/>
      <c r="N134" s="16"/>
      <c r="O134" s="27"/>
      <c r="P134" s="16"/>
      <c r="Q134" s="16"/>
      <c r="R134" s="27"/>
      <c r="S134" s="16"/>
      <c r="T134" s="27"/>
    </row>
    <row r="135" spans="1:20" s="23" customFormat="1" x14ac:dyDescent="0.25">
      <c r="A135" s="15"/>
      <c r="B135" s="16"/>
      <c r="C135" s="16"/>
      <c r="D135" s="24"/>
      <c r="E135" s="16"/>
      <c r="F135" s="16"/>
      <c r="G135" s="16"/>
      <c r="H135" s="16"/>
      <c r="I135" s="16"/>
      <c r="J135" s="16"/>
      <c r="K135" s="16"/>
      <c r="L135" s="27"/>
      <c r="M135" s="16"/>
      <c r="N135" s="16"/>
      <c r="O135" s="27"/>
      <c r="P135" s="16"/>
      <c r="Q135" s="16"/>
      <c r="R135" s="27"/>
      <c r="S135" s="16"/>
      <c r="T135" s="27"/>
    </row>
    <row r="136" spans="1:20" s="23" customFormat="1" x14ac:dyDescent="0.25">
      <c r="A136" s="15"/>
      <c r="B136" s="16"/>
      <c r="C136" s="16"/>
      <c r="D136" s="24"/>
      <c r="E136" s="16"/>
      <c r="F136" s="16"/>
      <c r="G136" s="16"/>
      <c r="H136" s="16"/>
      <c r="I136" s="16"/>
      <c r="J136" s="16"/>
      <c r="K136" s="16"/>
      <c r="L136" s="27"/>
      <c r="M136" s="16"/>
      <c r="N136" s="16"/>
      <c r="O136" s="27"/>
      <c r="P136" s="16"/>
      <c r="Q136" s="16"/>
      <c r="R136" s="27"/>
      <c r="S136" s="16"/>
      <c r="T136" s="27"/>
    </row>
    <row r="137" spans="1:20" s="23" customFormat="1" x14ac:dyDescent="0.25">
      <c r="A137" s="15"/>
      <c r="B137" s="16"/>
      <c r="C137" s="16"/>
      <c r="D137" s="24"/>
      <c r="E137" s="16"/>
      <c r="F137" s="16"/>
      <c r="G137" s="16"/>
      <c r="H137" s="16"/>
      <c r="I137" s="16"/>
      <c r="J137" s="16"/>
      <c r="K137" s="16"/>
      <c r="L137" s="27"/>
      <c r="M137" s="16"/>
      <c r="N137" s="16"/>
      <c r="O137" s="27"/>
      <c r="P137" s="16"/>
      <c r="Q137" s="16"/>
      <c r="R137" s="27"/>
      <c r="S137" s="16"/>
      <c r="T137" s="27"/>
    </row>
    <row r="138" spans="1:20" s="23" customFormat="1" x14ac:dyDescent="0.25">
      <c r="A138" s="15"/>
      <c r="B138" s="16"/>
      <c r="C138" s="16"/>
      <c r="D138" s="24"/>
      <c r="E138" s="16"/>
      <c r="F138" s="16"/>
      <c r="G138" s="16"/>
      <c r="H138" s="16"/>
      <c r="I138" s="16"/>
      <c r="J138" s="16"/>
      <c r="K138" s="16"/>
      <c r="L138" s="27"/>
      <c r="M138" s="16"/>
      <c r="N138" s="16"/>
      <c r="O138" s="27"/>
      <c r="P138" s="16"/>
      <c r="Q138" s="16"/>
      <c r="R138" s="27"/>
      <c r="S138" s="16"/>
      <c r="T138" s="27"/>
    </row>
    <row r="139" spans="1:20" s="23" customFormat="1" x14ac:dyDescent="0.25">
      <c r="A139" s="15"/>
      <c r="B139" s="16"/>
      <c r="C139" s="16"/>
      <c r="D139" s="24"/>
      <c r="E139" s="16"/>
      <c r="F139" s="16"/>
      <c r="G139" s="16"/>
      <c r="H139" s="16"/>
      <c r="I139" s="16"/>
      <c r="J139" s="16"/>
      <c r="K139" s="16"/>
      <c r="L139" s="27"/>
      <c r="M139" s="16"/>
      <c r="N139" s="16"/>
      <c r="O139" s="27"/>
      <c r="P139" s="16"/>
      <c r="Q139" s="16"/>
      <c r="R139" s="27"/>
      <c r="S139" s="16"/>
      <c r="T139" s="27"/>
    </row>
    <row r="140" spans="1:20" s="23" customFormat="1" x14ac:dyDescent="0.25">
      <c r="A140" s="15"/>
      <c r="B140" s="16"/>
      <c r="C140" s="16"/>
      <c r="D140" s="24"/>
      <c r="E140" s="16"/>
      <c r="F140" s="16"/>
      <c r="G140" s="16"/>
      <c r="H140" s="16"/>
      <c r="I140" s="16"/>
      <c r="J140" s="16"/>
      <c r="K140" s="16"/>
      <c r="L140" s="27"/>
      <c r="M140" s="16"/>
      <c r="N140" s="16"/>
      <c r="O140" s="27"/>
      <c r="P140" s="16"/>
      <c r="Q140" s="16"/>
      <c r="R140" s="27"/>
      <c r="S140" s="16"/>
      <c r="T140" s="27"/>
    </row>
    <row r="141" spans="1:20" s="23" customFormat="1" x14ac:dyDescent="0.25">
      <c r="A141" s="15"/>
      <c r="B141" s="16"/>
      <c r="C141" s="16"/>
      <c r="D141" s="24"/>
      <c r="E141" s="16"/>
      <c r="F141" s="16"/>
      <c r="G141" s="16"/>
      <c r="H141" s="16"/>
      <c r="I141" s="16"/>
      <c r="J141" s="16"/>
      <c r="K141" s="16"/>
      <c r="L141" s="27"/>
      <c r="M141" s="16"/>
      <c r="N141" s="16"/>
      <c r="O141" s="27"/>
      <c r="P141" s="16"/>
      <c r="Q141" s="16"/>
      <c r="R141" s="27"/>
      <c r="S141" s="16"/>
      <c r="T141" s="27"/>
    </row>
    <row r="142" spans="1:20" s="23" customFormat="1" x14ac:dyDescent="0.25">
      <c r="A142" s="15"/>
      <c r="B142" s="16"/>
      <c r="C142" s="16"/>
      <c r="D142" s="24"/>
      <c r="E142" s="16"/>
      <c r="F142" s="16"/>
      <c r="G142" s="16"/>
      <c r="H142" s="16"/>
      <c r="I142" s="16"/>
      <c r="J142" s="16"/>
      <c r="K142" s="16"/>
      <c r="L142" s="27"/>
      <c r="M142" s="16"/>
      <c r="N142" s="16"/>
      <c r="O142" s="27"/>
      <c r="P142" s="16"/>
      <c r="Q142" s="16"/>
      <c r="R142" s="27"/>
      <c r="S142" s="16"/>
      <c r="T142" s="27"/>
    </row>
    <row r="143" spans="1:20" s="23" customFormat="1" x14ac:dyDescent="0.25">
      <c r="A143" s="15"/>
      <c r="B143" s="16"/>
      <c r="C143" s="16"/>
      <c r="D143" s="24"/>
      <c r="E143" s="16"/>
      <c r="F143" s="16"/>
      <c r="G143" s="16"/>
      <c r="H143" s="16"/>
      <c r="I143" s="16"/>
      <c r="J143" s="16"/>
      <c r="K143" s="16"/>
      <c r="L143" s="27"/>
      <c r="M143" s="16"/>
      <c r="N143" s="16"/>
      <c r="O143" s="27"/>
      <c r="P143" s="16"/>
      <c r="Q143" s="16"/>
      <c r="R143" s="27"/>
      <c r="S143" s="16"/>
      <c r="T143" s="27"/>
    </row>
    <row r="144" spans="1:20" s="23" customFormat="1" x14ac:dyDescent="0.25">
      <c r="A144" s="15"/>
      <c r="B144" s="16"/>
      <c r="C144" s="16"/>
      <c r="D144" s="24"/>
      <c r="E144" s="16"/>
      <c r="F144" s="16"/>
      <c r="G144" s="16"/>
      <c r="H144" s="16"/>
      <c r="I144" s="16"/>
      <c r="J144" s="16"/>
      <c r="K144" s="16"/>
      <c r="L144" s="27"/>
      <c r="M144" s="16"/>
      <c r="N144" s="16"/>
      <c r="O144" s="27"/>
      <c r="P144" s="16"/>
      <c r="Q144" s="16"/>
      <c r="R144" s="27"/>
      <c r="S144" s="16"/>
      <c r="T144" s="27"/>
    </row>
    <row r="145" spans="1:20" s="23" customFormat="1" x14ac:dyDescent="0.25">
      <c r="A145" s="15"/>
      <c r="B145" s="16"/>
      <c r="C145" s="16"/>
      <c r="D145" s="24"/>
      <c r="E145" s="16"/>
      <c r="F145" s="16"/>
      <c r="G145" s="16"/>
      <c r="H145" s="16"/>
      <c r="I145" s="16"/>
      <c r="J145" s="16"/>
      <c r="K145" s="16"/>
      <c r="L145" s="27"/>
      <c r="M145" s="16"/>
      <c r="N145" s="16"/>
      <c r="O145" s="27"/>
      <c r="P145" s="16"/>
      <c r="Q145" s="16"/>
      <c r="R145" s="27"/>
      <c r="S145" s="16"/>
      <c r="T145" s="27"/>
    </row>
    <row r="146" spans="1:20" s="23" customFormat="1" x14ac:dyDescent="0.25">
      <c r="A146" s="15"/>
      <c r="B146" s="16"/>
      <c r="C146" s="16"/>
      <c r="D146" s="24"/>
      <c r="E146" s="16"/>
      <c r="F146" s="16"/>
      <c r="G146" s="16"/>
      <c r="H146" s="16"/>
      <c r="I146" s="16"/>
      <c r="J146" s="16"/>
      <c r="K146" s="16"/>
      <c r="L146" s="27"/>
      <c r="M146" s="16"/>
      <c r="N146" s="16"/>
      <c r="O146" s="27"/>
      <c r="P146" s="16"/>
      <c r="Q146" s="16"/>
      <c r="R146" s="27"/>
      <c r="S146" s="16"/>
      <c r="T146" s="27"/>
    </row>
    <row r="147" spans="1:20" s="23" customFormat="1" x14ac:dyDescent="0.25">
      <c r="A147" s="15"/>
      <c r="B147" s="16"/>
      <c r="C147" s="16"/>
      <c r="D147" s="24"/>
      <c r="E147" s="16"/>
      <c r="F147" s="16"/>
      <c r="G147" s="16"/>
      <c r="H147" s="16"/>
      <c r="I147" s="16"/>
      <c r="J147" s="16"/>
      <c r="K147" s="16"/>
      <c r="L147" s="27"/>
      <c r="M147" s="16"/>
      <c r="N147" s="16"/>
      <c r="O147" s="27"/>
      <c r="P147" s="16"/>
      <c r="Q147" s="16"/>
      <c r="R147" s="27"/>
      <c r="S147" s="16"/>
      <c r="T147" s="27"/>
    </row>
    <row r="148" spans="1:20" s="23" customFormat="1" x14ac:dyDescent="0.25">
      <c r="A148" s="15"/>
      <c r="B148" s="16"/>
      <c r="C148" s="16"/>
      <c r="D148" s="24"/>
      <c r="E148" s="16"/>
      <c r="F148" s="16"/>
      <c r="G148" s="16"/>
      <c r="H148" s="16"/>
      <c r="I148" s="16"/>
      <c r="J148" s="16"/>
      <c r="K148" s="16"/>
      <c r="L148" s="27"/>
      <c r="M148" s="16"/>
      <c r="N148" s="16"/>
      <c r="O148" s="27"/>
      <c r="P148" s="16"/>
      <c r="Q148" s="16"/>
      <c r="R148" s="27"/>
      <c r="S148" s="16"/>
      <c r="T148" s="27"/>
    </row>
    <row r="149" spans="1:20" s="23" customFormat="1" x14ac:dyDescent="0.25">
      <c r="A149" s="15"/>
      <c r="B149" s="29"/>
      <c r="D149" s="24"/>
      <c r="F149" s="16"/>
      <c r="G149" s="16"/>
      <c r="H149" s="29"/>
      <c r="I149" s="29"/>
      <c r="J149" s="29"/>
      <c r="K149" s="29"/>
      <c r="L149" s="30"/>
      <c r="M149" s="29"/>
      <c r="N149" s="29"/>
      <c r="O149" s="30"/>
      <c r="P149" s="29"/>
      <c r="Q149" s="29"/>
      <c r="R149" s="30"/>
      <c r="S149" s="16"/>
      <c r="T149" s="30"/>
    </row>
    <row r="150" spans="1:20" s="23" customFormat="1" x14ac:dyDescent="0.25">
      <c r="A150" s="15"/>
      <c r="B150" s="29"/>
      <c r="D150" s="24"/>
      <c r="F150" s="28"/>
      <c r="G150" s="16"/>
      <c r="H150" s="29"/>
      <c r="I150" s="29"/>
      <c r="J150" s="29"/>
      <c r="K150" s="29"/>
      <c r="L150" s="30"/>
      <c r="M150" s="29"/>
      <c r="N150" s="29"/>
      <c r="O150" s="30"/>
      <c r="P150" s="29"/>
      <c r="Q150" s="29"/>
      <c r="R150" s="30"/>
      <c r="S150" s="16"/>
      <c r="T150" s="30"/>
    </row>
    <row r="151" spans="1:20" s="23" customFormat="1" x14ac:dyDescent="0.25">
      <c r="A151" s="15"/>
      <c r="B151" s="29"/>
      <c r="D151" s="24"/>
      <c r="F151" s="28"/>
      <c r="G151" s="16"/>
      <c r="H151" s="29"/>
      <c r="I151" s="29"/>
      <c r="J151" s="29"/>
      <c r="K151" s="29"/>
      <c r="L151" s="30"/>
      <c r="M151" s="29"/>
      <c r="N151" s="29"/>
      <c r="O151" s="30"/>
      <c r="P151" s="29"/>
      <c r="Q151" s="29"/>
      <c r="R151" s="30"/>
      <c r="S151" s="16"/>
      <c r="T151" s="30"/>
    </row>
    <row r="152" spans="1:20" s="23" customFormat="1" x14ac:dyDescent="0.25">
      <c r="A152" s="15"/>
      <c r="B152" s="29"/>
      <c r="D152" s="24"/>
      <c r="F152" s="28"/>
      <c r="G152" s="16"/>
      <c r="H152" s="29"/>
      <c r="I152" s="29"/>
      <c r="J152" s="29"/>
      <c r="K152" s="29"/>
      <c r="L152" s="30"/>
      <c r="M152" s="29"/>
      <c r="N152" s="29"/>
      <c r="O152" s="30"/>
      <c r="P152" s="29"/>
      <c r="Q152" s="29"/>
      <c r="R152" s="30"/>
      <c r="S152" s="16"/>
      <c r="T152" s="30"/>
    </row>
    <row r="153" spans="1:20" s="23" customFormat="1" x14ac:dyDescent="0.25">
      <c r="A153" s="15"/>
      <c r="B153" s="29"/>
      <c r="D153" s="24"/>
      <c r="F153" s="16"/>
      <c r="G153" s="16"/>
      <c r="H153" s="29"/>
      <c r="I153" s="29"/>
      <c r="J153" s="29"/>
      <c r="K153" s="29"/>
      <c r="L153" s="30"/>
      <c r="M153" s="29"/>
      <c r="N153" s="29"/>
      <c r="O153" s="30"/>
      <c r="P153" s="29"/>
      <c r="Q153" s="29"/>
      <c r="R153" s="30"/>
      <c r="S153" s="16"/>
      <c r="T153" s="30"/>
    </row>
    <row r="154" spans="1:20" s="23" customFormat="1" x14ac:dyDescent="0.25">
      <c r="A154" s="34"/>
      <c r="B154" s="34"/>
      <c r="C154" s="34"/>
      <c r="D154" s="34"/>
      <c r="E154" s="34"/>
      <c r="F154" s="34"/>
      <c r="G154" s="34"/>
      <c r="H154" s="35"/>
      <c r="I154" s="35"/>
      <c r="J154" s="35"/>
      <c r="K154" s="35"/>
      <c r="L154" s="15"/>
      <c r="M154" s="35"/>
      <c r="N154" s="35"/>
      <c r="O154" s="35"/>
      <c r="P154" s="15"/>
      <c r="Q154" s="15"/>
      <c r="R154" s="22"/>
      <c r="S154" s="22"/>
      <c r="T154" s="22"/>
    </row>
    <row r="155" spans="1:20" s="23" customFormat="1" x14ac:dyDescent="0.25">
      <c r="A155" s="34"/>
      <c r="B155" s="34"/>
      <c r="C155" s="34"/>
      <c r="D155" s="34"/>
      <c r="E155" s="34"/>
      <c r="F155" s="34"/>
      <c r="G155" s="34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s="23" customFormat="1" x14ac:dyDescent="0.25">
      <c r="A156" s="15"/>
      <c r="B156" s="16"/>
      <c r="C156" s="16"/>
      <c r="D156" s="24"/>
      <c r="E156" s="16"/>
      <c r="F156" s="16"/>
      <c r="G156" s="16"/>
      <c r="H156" s="16"/>
      <c r="I156" s="16"/>
      <c r="J156" s="16"/>
      <c r="K156" s="16"/>
      <c r="L156" s="30"/>
      <c r="M156" s="16"/>
      <c r="N156" s="16"/>
      <c r="O156" s="30"/>
      <c r="P156" s="16"/>
      <c r="Q156" s="29"/>
      <c r="R156" s="30"/>
      <c r="S156" s="16"/>
      <c r="T156" s="30"/>
    </row>
    <row r="157" spans="1:20" s="23" customFormat="1" x14ac:dyDescent="0.25">
      <c r="A157" s="15"/>
      <c r="B157" s="16"/>
      <c r="C157" s="16"/>
      <c r="D157" s="24"/>
      <c r="E157" s="16"/>
      <c r="F157" s="16"/>
      <c r="G157" s="16"/>
      <c r="H157" s="16"/>
      <c r="I157" s="16"/>
      <c r="J157" s="16"/>
      <c r="K157" s="16"/>
      <c r="L157" s="30"/>
      <c r="M157" s="16"/>
      <c r="N157" s="16"/>
      <c r="O157" s="30"/>
      <c r="P157" s="16"/>
      <c r="Q157" s="29"/>
      <c r="R157" s="30"/>
      <c r="S157" s="16"/>
      <c r="T157" s="30"/>
    </row>
    <row r="158" spans="1:20" s="23" customFormat="1" x14ac:dyDescent="0.25">
      <c r="A158" s="15"/>
      <c r="B158" s="16"/>
      <c r="C158" s="16"/>
      <c r="D158" s="24"/>
      <c r="E158" s="16"/>
      <c r="F158" s="16"/>
      <c r="G158" s="16"/>
      <c r="H158" s="16"/>
      <c r="I158" s="16"/>
      <c r="J158" s="16"/>
      <c r="K158" s="16"/>
      <c r="L158" s="30"/>
      <c r="M158" s="16"/>
      <c r="N158" s="16"/>
      <c r="O158" s="30"/>
      <c r="P158" s="16"/>
      <c r="Q158" s="29"/>
      <c r="R158" s="30"/>
      <c r="S158" s="16"/>
      <c r="T158" s="30"/>
    </row>
    <row r="159" spans="1:20" s="23" customFormat="1" x14ac:dyDescent="0.25">
      <c r="A159" s="15"/>
      <c r="B159" s="16"/>
      <c r="C159" s="16"/>
      <c r="D159" s="24"/>
      <c r="E159" s="16"/>
      <c r="F159" s="16"/>
      <c r="G159" s="16"/>
      <c r="H159" s="16"/>
      <c r="I159" s="16"/>
      <c r="J159" s="16"/>
      <c r="K159" s="16"/>
      <c r="L159" s="30"/>
      <c r="M159" s="16"/>
      <c r="N159" s="16"/>
      <c r="O159" s="30"/>
      <c r="P159" s="16"/>
      <c r="Q159" s="29"/>
      <c r="R159" s="30"/>
      <c r="S159" s="16"/>
      <c r="T159" s="30"/>
    </row>
    <row r="160" spans="1:20" s="23" customFormat="1" x14ac:dyDescent="0.25">
      <c r="A160" s="15"/>
      <c r="B160" s="16"/>
      <c r="C160" s="16"/>
      <c r="D160" s="24"/>
      <c r="E160" s="16"/>
      <c r="F160" s="16"/>
      <c r="G160" s="16"/>
      <c r="H160" s="16"/>
      <c r="I160" s="16"/>
      <c r="J160" s="16"/>
      <c r="K160" s="16"/>
      <c r="L160" s="30"/>
      <c r="M160" s="16"/>
      <c r="N160" s="16"/>
      <c r="O160" s="30"/>
      <c r="P160" s="16"/>
      <c r="Q160" s="29"/>
      <c r="R160" s="30"/>
      <c r="S160" s="16"/>
      <c r="T160" s="30"/>
    </row>
    <row r="161" spans="1:20" s="23" customFormat="1" x14ac:dyDescent="0.25">
      <c r="A161" s="15"/>
      <c r="B161" s="16"/>
      <c r="C161" s="16"/>
      <c r="D161" s="24"/>
      <c r="E161" s="16"/>
      <c r="F161" s="16"/>
      <c r="G161" s="16"/>
      <c r="H161" s="16"/>
      <c r="I161" s="16"/>
      <c r="J161" s="16"/>
      <c r="K161" s="16"/>
      <c r="L161" s="30"/>
      <c r="M161" s="16"/>
      <c r="N161" s="16"/>
      <c r="O161" s="30"/>
      <c r="P161" s="16"/>
      <c r="Q161" s="29"/>
      <c r="R161" s="30"/>
      <c r="S161" s="16"/>
      <c r="T161" s="30"/>
    </row>
    <row r="162" spans="1:20" s="23" customFormat="1" x14ac:dyDescent="0.25">
      <c r="A162" s="15"/>
      <c r="B162" s="16"/>
      <c r="C162" s="16"/>
      <c r="D162" s="24"/>
      <c r="E162" s="16"/>
      <c r="F162" s="16"/>
      <c r="G162" s="16"/>
      <c r="H162" s="16"/>
      <c r="I162" s="16"/>
      <c r="J162" s="16"/>
      <c r="K162" s="16"/>
      <c r="L162" s="30"/>
      <c r="M162" s="16"/>
      <c r="N162" s="16"/>
      <c r="O162" s="30"/>
      <c r="P162" s="16"/>
      <c r="Q162" s="29"/>
      <c r="R162" s="30"/>
      <c r="S162" s="16"/>
      <c r="T162" s="30"/>
    </row>
    <row r="163" spans="1:20" s="23" customFormat="1" x14ac:dyDescent="0.25">
      <c r="A163" s="15"/>
      <c r="B163" s="16"/>
      <c r="C163" s="16"/>
      <c r="D163" s="24"/>
      <c r="E163" s="16"/>
      <c r="F163" s="16"/>
      <c r="G163" s="16"/>
      <c r="H163" s="16"/>
      <c r="I163" s="16"/>
      <c r="J163" s="16"/>
      <c r="K163" s="16"/>
      <c r="L163" s="30"/>
      <c r="M163" s="16"/>
      <c r="N163" s="16"/>
      <c r="O163" s="30"/>
      <c r="P163" s="16"/>
      <c r="Q163" s="29"/>
      <c r="R163" s="30"/>
      <c r="S163" s="16"/>
      <c r="T163" s="30"/>
    </row>
    <row r="164" spans="1:20" s="23" customFormat="1" x14ac:dyDescent="0.25">
      <c r="A164" s="15"/>
      <c r="B164" s="16"/>
      <c r="C164" s="16"/>
      <c r="D164" s="24"/>
      <c r="E164" s="16"/>
      <c r="F164" s="16"/>
      <c r="G164" s="16"/>
      <c r="H164" s="16"/>
      <c r="I164" s="16"/>
      <c r="J164" s="16"/>
      <c r="K164" s="16"/>
      <c r="L164" s="30"/>
      <c r="M164" s="16"/>
      <c r="N164" s="16"/>
      <c r="O164" s="30"/>
      <c r="P164" s="16"/>
      <c r="Q164" s="29"/>
      <c r="R164" s="30"/>
      <c r="S164" s="16"/>
      <c r="T164" s="30"/>
    </row>
    <row r="165" spans="1:20" s="23" customFormat="1" x14ac:dyDescent="0.25">
      <c r="A165" s="15"/>
      <c r="B165" s="16"/>
      <c r="C165" s="16"/>
      <c r="D165" s="24"/>
      <c r="E165" s="16"/>
      <c r="F165" s="16"/>
      <c r="G165" s="16"/>
      <c r="H165" s="16"/>
      <c r="I165" s="16"/>
      <c r="J165" s="16"/>
      <c r="K165" s="16"/>
      <c r="L165" s="30"/>
      <c r="M165" s="16"/>
      <c r="N165" s="16"/>
      <c r="O165" s="30"/>
      <c r="P165" s="16"/>
      <c r="Q165" s="29"/>
      <c r="R165" s="30"/>
      <c r="S165" s="16"/>
      <c r="T165" s="30"/>
    </row>
    <row r="166" spans="1:20" s="23" customFormat="1" x14ac:dyDescent="0.25">
      <c r="A166" s="15"/>
      <c r="B166" s="16"/>
      <c r="C166" s="16"/>
      <c r="D166" s="24"/>
      <c r="E166" s="16"/>
      <c r="F166" s="16"/>
      <c r="G166" s="16"/>
      <c r="H166" s="16"/>
      <c r="I166" s="16"/>
      <c r="J166" s="16"/>
      <c r="K166" s="16"/>
      <c r="L166" s="30"/>
      <c r="M166" s="16"/>
      <c r="N166" s="16"/>
      <c r="O166" s="30"/>
      <c r="P166" s="16"/>
      <c r="Q166" s="29"/>
      <c r="R166" s="30"/>
      <c r="S166" s="16"/>
      <c r="T166" s="30"/>
    </row>
    <row r="167" spans="1:20" s="23" customFormat="1" x14ac:dyDescent="0.25">
      <c r="A167" s="15"/>
      <c r="B167" s="16"/>
      <c r="C167" s="16"/>
      <c r="D167" s="24"/>
      <c r="E167" s="16"/>
      <c r="F167" s="16"/>
      <c r="G167" s="16"/>
      <c r="H167" s="16"/>
      <c r="I167" s="16"/>
      <c r="J167" s="16"/>
      <c r="K167" s="16"/>
      <c r="L167" s="30"/>
      <c r="M167" s="16"/>
      <c r="N167" s="16"/>
      <c r="O167" s="30"/>
      <c r="P167" s="16"/>
      <c r="Q167" s="29"/>
      <c r="R167" s="30"/>
      <c r="S167" s="16"/>
      <c r="T167" s="30"/>
    </row>
    <row r="168" spans="1:20" s="23" customFormat="1" x14ac:dyDescent="0.25">
      <c r="A168" s="15"/>
      <c r="B168" s="16"/>
      <c r="C168" s="16"/>
      <c r="D168" s="24"/>
      <c r="E168" s="16"/>
      <c r="F168" s="16"/>
      <c r="G168" s="16"/>
      <c r="H168" s="16"/>
      <c r="I168" s="16"/>
      <c r="J168" s="16"/>
      <c r="K168" s="16"/>
      <c r="L168" s="30"/>
      <c r="M168" s="16"/>
      <c r="N168" s="16"/>
      <c r="O168" s="30"/>
      <c r="P168" s="16"/>
      <c r="Q168" s="29"/>
      <c r="R168" s="30"/>
      <c r="S168" s="16"/>
      <c r="T168" s="30"/>
    </row>
    <row r="169" spans="1:20" s="23" customFormat="1" x14ac:dyDescent="0.25">
      <c r="A169" s="15"/>
      <c r="B169" s="16"/>
      <c r="C169" s="16"/>
      <c r="D169" s="24"/>
      <c r="E169" s="16"/>
      <c r="F169" s="16"/>
      <c r="G169" s="16"/>
      <c r="H169" s="16"/>
      <c r="I169" s="16"/>
      <c r="J169" s="16"/>
      <c r="K169" s="16"/>
      <c r="L169" s="30"/>
      <c r="M169" s="16"/>
      <c r="N169" s="16"/>
      <c r="O169" s="30"/>
      <c r="P169" s="16"/>
      <c r="Q169" s="29"/>
      <c r="R169" s="30"/>
      <c r="S169" s="16"/>
      <c r="T169" s="30"/>
    </row>
    <row r="170" spans="1:20" s="23" customFormat="1" x14ac:dyDescent="0.25">
      <c r="A170" s="15"/>
      <c r="B170" s="16"/>
      <c r="C170" s="16"/>
      <c r="D170" s="24"/>
      <c r="E170" s="16"/>
      <c r="F170" s="16"/>
      <c r="G170" s="16"/>
      <c r="H170" s="16"/>
      <c r="I170" s="16"/>
      <c r="J170" s="16"/>
      <c r="K170" s="16"/>
      <c r="L170" s="30"/>
      <c r="M170" s="16"/>
      <c r="N170" s="16"/>
      <c r="O170" s="30"/>
      <c r="P170" s="16"/>
      <c r="Q170" s="29"/>
      <c r="R170" s="30"/>
      <c r="S170" s="16"/>
      <c r="T170" s="30"/>
    </row>
    <row r="171" spans="1:20" s="23" customFormat="1" x14ac:dyDescent="0.25">
      <c r="A171" s="15"/>
      <c r="B171" s="16"/>
      <c r="C171" s="16"/>
      <c r="D171" s="24"/>
      <c r="E171" s="16"/>
      <c r="F171" s="16"/>
      <c r="G171" s="16"/>
      <c r="H171" s="16"/>
      <c r="I171" s="16"/>
      <c r="J171" s="16"/>
      <c r="K171" s="16"/>
      <c r="L171" s="30"/>
      <c r="M171" s="16"/>
      <c r="N171" s="16"/>
      <c r="O171" s="30"/>
      <c r="P171" s="16"/>
      <c r="Q171" s="29"/>
      <c r="R171" s="30"/>
      <c r="S171" s="16"/>
      <c r="T171" s="30"/>
    </row>
    <row r="172" spans="1:20" s="23" customFormat="1" x14ac:dyDescent="0.25">
      <c r="A172" s="15"/>
      <c r="B172" s="16"/>
      <c r="C172" s="16"/>
      <c r="D172" s="24"/>
      <c r="E172" s="16"/>
      <c r="F172" s="16"/>
      <c r="G172" s="16"/>
      <c r="H172" s="16"/>
      <c r="I172" s="16"/>
      <c r="J172" s="16"/>
      <c r="K172" s="16"/>
      <c r="L172" s="30"/>
      <c r="M172" s="16"/>
      <c r="N172" s="16"/>
      <c r="O172" s="30"/>
      <c r="P172" s="16"/>
      <c r="Q172" s="29"/>
      <c r="R172" s="30"/>
      <c r="S172" s="16"/>
      <c r="T172" s="30"/>
    </row>
    <row r="173" spans="1:20" s="23" customFormat="1" x14ac:dyDescent="0.25">
      <c r="A173" s="15"/>
      <c r="B173" s="16"/>
      <c r="C173" s="16"/>
      <c r="D173" s="24"/>
      <c r="E173" s="16"/>
      <c r="F173" s="16"/>
      <c r="G173" s="16"/>
      <c r="H173" s="16"/>
      <c r="I173" s="16"/>
      <c r="J173" s="16"/>
      <c r="K173" s="16"/>
      <c r="L173" s="30"/>
      <c r="M173" s="16"/>
      <c r="N173" s="16"/>
      <c r="O173" s="30"/>
      <c r="P173" s="16"/>
      <c r="Q173" s="29"/>
      <c r="R173" s="30"/>
      <c r="S173" s="16"/>
      <c r="T173" s="30"/>
    </row>
    <row r="174" spans="1:20" s="23" customFormat="1" x14ac:dyDescent="0.25">
      <c r="A174" s="15"/>
      <c r="B174" s="16"/>
      <c r="C174" s="16"/>
      <c r="D174" s="24"/>
      <c r="E174" s="16"/>
      <c r="F174" s="16"/>
      <c r="G174" s="16"/>
      <c r="H174" s="16"/>
      <c r="I174" s="16"/>
      <c r="J174" s="16"/>
      <c r="K174" s="16"/>
      <c r="L174" s="30"/>
      <c r="M174" s="16"/>
      <c r="N174" s="16"/>
      <c r="O174" s="30"/>
      <c r="P174" s="16"/>
      <c r="Q174" s="29"/>
      <c r="R174" s="30"/>
      <c r="S174" s="16"/>
      <c r="T174" s="30"/>
    </row>
    <row r="175" spans="1:20" s="23" customFormat="1" x14ac:dyDescent="0.25">
      <c r="A175" s="34"/>
      <c r="B175" s="34"/>
      <c r="C175" s="34"/>
      <c r="D175" s="34"/>
      <c r="E175" s="34"/>
      <c r="F175" s="34"/>
      <c r="G175" s="34"/>
      <c r="H175" s="35"/>
      <c r="I175" s="35"/>
      <c r="J175" s="35"/>
      <c r="K175" s="35"/>
      <c r="L175" s="15"/>
      <c r="M175" s="35"/>
      <c r="N175" s="35"/>
      <c r="O175" s="35"/>
      <c r="P175" s="15"/>
      <c r="Q175" s="15"/>
      <c r="R175" s="22"/>
      <c r="S175" s="22"/>
      <c r="T175" s="22"/>
    </row>
    <row r="176" spans="1:20" s="23" customFormat="1" x14ac:dyDescent="0.25">
      <c r="A176" s="34"/>
      <c r="B176" s="34"/>
      <c r="C176" s="34"/>
      <c r="D176" s="34"/>
      <c r="E176" s="34"/>
      <c r="F176" s="34"/>
      <c r="G176" s="34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s="23" customFormat="1" x14ac:dyDescent="0.25">
      <c r="A177" s="15"/>
      <c r="B177" s="16"/>
      <c r="C177" s="16"/>
      <c r="D177" s="24"/>
      <c r="E177" s="16"/>
      <c r="F177" s="16"/>
      <c r="G177" s="16"/>
      <c r="H177" s="16"/>
      <c r="I177" s="16"/>
      <c r="J177" s="16"/>
      <c r="K177" s="16"/>
      <c r="L177" s="30"/>
      <c r="M177" s="16"/>
      <c r="N177" s="16"/>
      <c r="O177" s="30"/>
      <c r="P177" s="16"/>
      <c r="Q177" s="29"/>
      <c r="R177" s="30"/>
      <c r="S177" s="16"/>
      <c r="T177" s="30"/>
    </row>
    <row r="178" spans="1:20" s="23" customFormat="1" x14ac:dyDescent="0.25">
      <c r="A178" s="15"/>
      <c r="B178" s="16"/>
      <c r="C178" s="16"/>
      <c r="D178" s="24"/>
      <c r="E178" s="16"/>
      <c r="F178" s="16"/>
      <c r="G178" s="16"/>
      <c r="H178" s="16"/>
      <c r="I178" s="16"/>
      <c r="J178" s="16"/>
      <c r="K178" s="16"/>
      <c r="L178" s="30"/>
      <c r="M178" s="16"/>
      <c r="N178" s="16"/>
      <c r="O178" s="30"/>
      <c r="P178" s="16"/>
      <c r="Q178" s="29"/>
      <c r="R178" s="30"/>
      <c r="S178" s="16"/>
      <c r="T178" s="30"/>
    </row>
    <row r="179" spans="1:20" s="23" customFormat="1" x14ac:dyDescent="0.25">
      <c r="A179" s="15"/>
      <c r="B179" s="16"/>
      <c r="C179" s="16"/>
      <c r="D179" s="24"/>
      <c r="E179" s="16"/>
      <c r="F179" s="16"/>
      <c r="G179" s="16"/>
      <c r="H179" s="16"/>
      <c r="I179" s="16"/>
      <c r="J179" s="16"/>
      <c r="K179" s="16"/>
      <c r="L179" s="30"/>
      <c r="M179" s="16"/>
      <c r="N179" s="16"/>
      <c r="O179" s="30"/>
      <c r="P179" s="16"/>
      <c r="Q179" s="29"/>
      <c r="R179" s="30"/>
      <c r="S179" s="16"/>
      <c r="T179" s="30"/>
    </row>
    <row r="180" spans="1:20" s="23" customFormat="1" x14ac:dyDescent="0.25">
      <c r="A180" s="15"/>
      <c r="B180" s="16"/>
      <c r="C180" s="16"/>
      <c r="D180" s="24"/>
      <c r="E180" s="16"/>
      <c r="F180" s="16"/>
      <c r="G180" s="16"/>
      <c r="H180" s="16"/>
      <c r="I180" s="16"/>
      <c r="J180" s="16"/>
      <c r="K180" s="16"/>
      <c r="L180" s="30"/>
      <c r="M180" s="16"/>
      <c r="N180" s="16"/>
      <c r="O180" s="30"/>
      <c r="P180" s="16"/>
      <c r="Q180" s="29"/>
      <c r="R180" s="30"/>
      <c r="S180" s="16"/>
      <c r="T180" s="30"/>
    </row>
    <row r="181" spans="1:20" s="23" customFormat="1" x14ac:dyDescent="0.25">
      <c r="A181" s="15"/>
      <c r="B181" s="16"/>
      <c r="C181" s="16"/>
      <c r="D181" s="24"/>
      <c r="E181" s="16"/>
      <c r="F181" s="16"/>
      <c r="G181" s="16"/>
      <c r="H181" s="16"/>
      <c r="I181" s="16"/>
      <c r="J181" s="16"/>
      <c r="K181" s="16"/>
      <c r="L181" s="30"/>
      <c r="M181" s="16"/>
      <c r="N181" s="16"/>
      <c r="O181" s="30"/>
      <c r="P181" s="16"/>
      <c r="Q181" s="29"/>
      <c r="R181" s="30"/>
      <c r="S181" s="16"/>
      <c r="T181" s="30"/>
    </row>
    <row r="182" spans="1:20" s="23" customFormat="1" x14ac:dyDescent="0.25">
      <c r="A182" s="15"/>
      <c r="B182" s="16"/>
      <c r="C182" s="16"/>
      <c r="D182" s="24"/>
      <c r="E182" s="16"/>
      <c r="F182" s="16"/>
      <c r="G182" s="16"/>
      <c r="H182" s="16"/>
      <c r="I182" s="16"/>
      <c r="J182" s="16"/>
      <c r="K182" s="16"/>
      <c r="L182" s="30"/>
      <c r="M182" s="16"/>
      <c r="N182" s="16"/>
      <c r="O182" s="30"/>
      <c r="P182" s="16"/>
      <c r="Q182" s="29"/>
      <c r="R182" s="30"/>
      <c r="S182" s="16"/>
      <c r="T182" s="30"/>
    </row>
    <row r="183" spans="1:20" s="23" customFormat="1" x14ac:dyDescent="0.25">
      <c r="A183" s="15"/>
      <c r="B183" s="16"/>
      <c r="C183" s="16"/>
      <c r="D183" s="24"/>
      <c r="E183" s="16"/>
      <c r="F183" s="16"/>
      <c r="G183" s="16"/>
      <c r="H183" s="16"/>
      <c r="I183" s="16"/>
      <c r="J183" s="16"/>
      <c r="K183" s="16"/>
      <c r="L183" s="30"/>
      <c r="M183" s="16"/>
      <c r="N183" s="16"/>
      <c r="O183" s="30"/>
      <c r="P183" s="16"/>
      <c r="Q183" s="29"/>
      <c r="R183" s="30"/>
      <c r="S183" s="16"/>
      <c r="T183" s="30"/>
    </row>
    <row r="184" spans="1:20" s="23" customFormat="1" x14ac:dyDescent="0.25">
      <c r="A184" s="15"/>
      <c r="B184" s="16"/>
      <c r="C184" s="16"/>
      <c r="D184" s="24"/>
      <c r="E184" s="16"/>
      <c r="F184" s="16"/>
      <c r="G184" s="16"/>
      <c r="H184" s="16"/>
      <c r="I184" s="16"/>
      <c r="J184" s="16"/>
      <c r="K184" s="16"/>
      <c r="L184" s="30"/>
      <c r="M184" s="16"/>
      <c r="N184" s="16"/>
      <c r="O184" s="30"/>
      <c r="P184" s="16"/>
      <c r="Q184" s="29"/>
      <c r="R184" s="30"/>
      <c r="S184" s="16"/>
      <c r="T184" s="30"/>
    </row>
    <row r="185" spans="1:20" s="23" customFormat="1" x14ac:dyDescent="0.25">
      <c r="A185" s="15"/>
      <c r="B185" s="16"/>
      <c r="C185" s="16"/>
      <c r="D185" s="24"/>
      <c r="E185" s="16"/>
      <c r="F185" s="16"/>
      <c r="G185" s="16"/>
      <c r="H185" s="16"/>
      <c r="I185" s="16"/>
      <c r="J185" s="16"/>
      <c r="K185" s="16"/>
      <c r="L185" s="30"/>
      <c r="M185" s="16"/>
      <c r="N185" s="16"/>
      <c r="O185" s="30"/>
      <c r="P185" s="16"/>
      <c r="Q185" s="29"/>
      <c r="R185" s="30"/>
      <c r="S185" s="16"/>
      <c r="T185" s="30"/>
    </row>
    <row r="186" spans="1:20" s="23" customFormat="1" x14ac:dyDescent="0.25">
      <c r="A186" s="15"/>
      <c r="B186" s="16"/>
      <c r="C186" s="16"/>
      <c r="D186" s="24"/>
      <c r="E186" s="16"/>
      <c r="F186" s="16"/>
      <c r="G186" s="16"/>
      <c r="H186" s="16"/>
      <c r="I186" s="16"/>
      <c r="J186" s="16"/>
      <c r="K186" s="16"/>
      <c r="L186" s="30"/>
      <c r="M186" s="16"/>
      <c r="N186" s="16"/>
      <c r="O186" s="30"/>
      <c r="P186" s="16"/>
      <c r="Q186" s="29"/>
      <c r="R186" s="30"/>
      <c r="S186" s="16"/>
      <c r="T186" s="30"/>
    </row>
    <row r="187" spans="1:20" s="23" customFormat="1" x14ac:dyDescent="0.25">
      <c r="A187" s="15"/>
      <c r="B187" s="16"/>
      <c r="C187" s="16"/>
      <c r="D187" s="24"/>
      <c r="E187" s="16"/>
      <c r="F187" s="16"/>
      <c r="G187" s="16"/>
      <c r="H187" s="16"/>
      <c r="I187" s="16"/>
      <c r="J187" s="16"/>
      <c r="K187" s="16"/>
      <c r="L187" s="30"/>
      <c r="M187" s="16"/>
      <c r="N187" s="16"/>
      <c r="O187" s="30"/>
      <c r="P187" s="16"/>
      <c r="Q187" s="29"/>
      <c r="R187" s="30"/>
      <c r="S187" s="16"/>
      <c r="T187" s="30"/>
    </row>
    <row r="188" spans="1:20" s="23" customFormat="1" x14ac:dyDescent="0.25">
      <c r="G188" s="16"/>
      <c r="S188" s="16"/>
    </row>
    <row r="189" spans="1:20" s="23" customFormat="1" x14ac:dyDescent="0.25">
      <c r="G189" s="16"/>
      <c r="S189" s="16"/>
    </row>
    <row r="190" spans="1:20" s="23" customFormat="1" x14ac:dyDescent="0.25">
      <c r="G190" s="16"/>
      <c r="S190" s="16"/>
    </row>
    <row r="191" spans="1:20" s="23" customFormat="1" x14ac:dyDescent="0.25">
      <c r="G191" s="16"/>
      <c r="S191" s="16"/>
    </row>
    <row r="192" spans="1:20" s="23" customFormat="1" x14ac:dyDescent="0.25">
      <c r="G192" s="16"/>
      <c r="S192" s="16"/>
    </row>
    <row r="193" spans="7:19" s="23" customFormat="1" x14ac:dyDescent="0.25">
      <c r="G193" s="16"/>
      <c r="S193" s="16"/>
    </row>
    <row r="194" spans="7:19" s="23" customFormat="1" x14ac:dyDescent="0.25">
      <c r="G194" s="16"/>
      <c r="S194" s="16"/>
    </row>
    <row r="195" spans="7:19" s="23" customFormat="1" x14ac:dyDescent="0.25">
      <c r="G195" s="16"/>
      <c r="S195" s="16"/>
    </row>
    <row r="196" spans="7:19" s="23" customFormat="1" x14ac:dyDescent="0.25">
      <c r="G196" s="16"/>
      <c r="S196" s="16"/>
    </row>
  </sheetData>
  <sheetProtection algorithmName="SHA-512" hashValue="/LjwJj30lTR4S5P7H5+BzlL5/sITRS2+jJ/AF0h1448MzD4/5PlPjJozyctVVWMInnVG/ee4twuR7M0NdNkoeA==" saltValue="4fIlvqd25gGGAoNGvyxXAg==" spinCount="100000" sheet="1" objects="1" scenarios="1"/>
  <mergeCells count="11">
    <mergeCell ref="A2:T3"/>
    <mergeCell ref="A4:A5"/>
    <mergeCell ref="B4:B5"/>
    <mergeCell ref="C4:C5"/>
    <mergeCell ref="D4:D5"/>
    <mergeCell ref="E4:E5"/>
    <mergeCell ref="F4:F5"/>
    <mergeCell ref="G4:G5"/>
    <mergeCell ref="J4:K4"/>
    <mergeCell ref="H4:I4"/>
    <mergeCell ref="M4:N4"/>
  </mergeCells>
  <pageMargins left="0.7" right="0.7" top="0.75" bottom="0.75" header="0.3" footer="0.3"/>
  <ignoredErrors>
    <ignoredError sqref="L6:L2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6"/>
  <sheetViews>
    <sheetView zoomScale="80" zoomScaleNormal="80" workbookViewId="0">
      <selection activeCell="D32" sqref="D32"/>
    </sheetView>
  </sheetViews>
  <sheetFormatPr baseColWidth="10" defaultRowHeight="15" x14ac:dyDescent="0.25"/>
  <cols>
    <col min="1" max="1" width="29.140625" customWidth="1"/>
    <col min="2" max="2" width="10" customWidth="1"/>
    <col min="3" max="3" width="15.5703125" customWidth="1"/>
    <col min="4" max="4" width="11.5703125" bestFit="1" customWidth="1"/>
    <col min="5" max="5" width="7.28515625" customWidth="1"/>
    <col min="7" max="7" width="11.42578125" style="1"/>
    <col min="8" max="8" width="7.7109375" customWidth="1"/>
    <col min="9" max="9" width="8.7109375" customWidth="1"/>
    <col min="10" max="10" width="7.28515625" customWidth="1"/>
    <col min="11" max="11" width="7.85546875" customWidth="1"/>
    <col min="12" max="12" width="5.85546875" customWidth="1"/>
    <col min="13" max="13" width="8" customWidth="1"/>
    <col min="14" max="14" width="7.85546875" customWidth="1"/>
    <col min="15" max="15" width="7.28515625" customWidth="1"/>
    <col min="16" max="16" width="11.5703125" customWidth="1"/>
    <col min="18" max="18" width="13.140625" bestFit="1" customWidth="1"/>
    <col min="19" max="19" width="11.42578125" style="1"/>
    <col min="20" max="20" width="13.140625" bestFit="1" customWidth="1"/>
  </cols>
  <sheetData>
    <row r="2" spans="1:20" ht="15" customHeight="1" x14ac:dyDescent="0.25">
      <c r="A2" s="58" t="s">
        <v>214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1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ht="60" x14ac:dyDescent="0.25">
      <c r="A4" s="59" t="s">
        <v>16</v>
      </c>
      <c r="B4" s="59" t="s">
        <v>215</v>
      </c>
      <c r="C4" s="59" t="s">
        <v>13</v>
      </c>
      <c r="D4" s="59" t="s">
        <v>12</v>
      </c>
      <c r="E4" s="59" t="s">
        <v>14</v>
      </c>
      <c r="F4" s="59" t="s">
        <v>17</v>
      </c>
      <c r="G4" s="59" t="s">
        <v>23</v>
      </c>
      <c r="H4" s="61" t="s">
        <v>6</v>
      </c>
      <c r="I4" s="62"/>
      <c r="J4" s="61" t="s">
        <v>7</v>
      </c>
      <c r="K4" s="62"/>
      <c r="L4" s="18" t="s">
        <v>9</v>
      </c>
      <c r="M4" s="61" t="s">
        <v>3</v>
      </c>
      <c r="N4" s="62"/>
      <c r="O4" s="38"/>
      <c r="P4" s="18" t="s">
        <v>146</v>
      </c>
      <c r="Q4" s="18" t="s">
        <v>10</v>
      </c>
      <c r="R4" s="4" t="s">
        <v>199</v>
      </c>
      <c r="S4" s="4" t="s">
        <v>197</v>
      </c>
      <c r="T4" s="4" t="s">
        <v>197</v>
      </c>
    </row>
    <row r="5" spans="1:20" x14ac:dyDescent="0.25">
      <c r="A5" s="60"/>
      <c r="B5" s="60"/>
      <c r="C5" s="60"/>
      <c r="D5" s="60"/>
      <c r="E5" s="60"/>
      <c r="F5" s="60"/>
      <c r="G5" s="60"/>
      <c r="H5" s="20" t="s">
        <v>1</v>
      </c>
      <c r="I5" s="20" t="s">
        <v>2</v>
      </c>
      <c r="J5" s="20" t="s">
        <v>1</v>
      </c>
      <c r="K5" s="20" t="s">
        <v>2</v>
      </c>
      <c r="L5" s="20" t="s">
        <v>8</v>
      </c>
      <c r="M5" s="20" t="s">
        <v>4</v>
      </c>
      <c r="N5" s="20" t="s">
        <v>5</v>
      </c>
      <c r="O5" s="20" t="s">
        <v>145</v>
      </c>
      <c r="P5" s="20" t="s">
        <v>0</v>
      </c>
      <c r="Q5" s="20" t="s">
        <v>0</v>
      </c>
      <c r="R5" s="20" t="s">
        <v>11</v>
      </c>
      <c r="S5" s="20" t="s">
        <v>41</v>
      </c>
      <c r="T5" s="20" t="s">
        <v>11</v>
      </c>
    </row>
    <row r="6" spans="1:20" s="1" customFormat="1" x14ac:dyDescent="0.25">
      <c r="A6" s="5" t="s">
        <v>164</v>
      </c>
      <c r="B6" s="20" t="s">
        <v>42</v>
      </c>
      <c r="C6" s="51">
        <v>42818</v>
      </c>
      <c r="D6" s="51">
        <v>42846</v>
      </c>
      <c r="E6" s="40">
        <f>D6-C6</f>
        <v>28</v>
      </c>
      <c r="F6" s="6">
        <v>3.698</v>
      </c>
      <c r="G6" s="8">
        <v>23.7</v>
      </c>
      <c r="H6" s="3">
        <v>10.14</v>
      </c>
      <c r="I6" s="3">
        <v>10.195</v>
      </c>
      <c r="J6" s="3">
        <v>10.18</v>
      </c>
      <c r="K6" s="3">
        <v>10.210000000000001</v>
      </c>
      <c r="L6" s="6">
        <f>(AVERAGE(H6:K6))/100</f>
        <v>0.1018125</v>
      </c>
      <c r="M6" s="3">
        <v>20.2</v>
      </c>
      <c r="N6" s="3">
        <v>20.2</v>
      </c>
      <c r="O6" s="3">
        <f t="shared" ref="O6:O26" si="0">(AVERAGE(M6:N6))/100</f>
        <v>0.20199999999999999</v>
      </c>
      <c r="P6" s="39">
        <v>6694</v>
      </c>
      <c r="Q6" s="6">
        <f>P6*0.009807</f>
        <v>65.648057999999992</v>
      </c>
      <c r="R6" s="3">
        <f t="shared" ref="R6:R26" si="1">(2*Q6)/(PI()*O6*L6)</f>
        <v>2032.1208657602626</v>
      </c>
      <c r="S6" s="3">
        <v>14.92</v>
      </c>
      <c r="T6" s="3">
        <f>R6*0.0101972</f>
        <v>20.721942892330549</v>
      </c>
    </row>
    <row r="7" spans="1:20" s="1" customFormat="1" x14ac:dyDescent="0.25">
      <c r="A7" s="5" t="s">
        <v>164</v>
      </c>
      <c r="B7" s="20" t="s">
        <v>43</v>
      </c>
      <c r="C7" s="51">
        <v>42818</v>
      </c>
      <c r="D7" s="51">
        <v>42846</v>
      </c>
      <c r="E7" s="40">
        <f t="shared" ref="E7:E9" si="2">D7-C7</f>
        <v>28</v>
      </c>
      <c r="F7" s="6">
        <v>3.758</v>
      </c>
      <c r="G7" s="8">
        <v>8.5</v>
      </c>
      <c r="H7" s="3">
        <v>10.23</v>
      </c>
      <c r="I7" s="3">
        <v>10.25</v>
      </c>
      <c r="J7" s="3">
        <v>10.29</v>
      </c>
      <c r="K7" s="3">
        <v>10.199999999999999</v>
      </c>
      <c r="L7" s="6">
        <f t="shared" ref="L7:L26" si="3">(AVERAGE(H7:K7))/100</f>
        <v>0.102425</v>
      </c>
      <c r="M7" s="3">
        <v>20.2</v>
      </c>
      <c r="N7" s="3">
        <v>20.2</v>
      </c>
      <c r="O7" s="3">
        <f t="shared" si="0"/>
        <v>0.20199999999999999</v>
      </c>
      <c r="P7" s="39">
        <v>6156</v>
      </c>
      <c r="Q7" s="6">
        <f>P7*0.009807</f>
        <v>60.371891999999995</v>
      </c>
      <c r="R7" s="3">
        <f t="shared" si="1"/>
        <v>1857.6229476018536</v>
      </c>
      <c r="S7" s="3">
        <v>14.92</v>
      </c>
      <c r="T7" s="3">
        <f>R7*0.0101972</f>
        <v>18.942552721285622</v>
      </c>
    </row>
    <row r="8" spans="1:20" x14ac:dyDescent="0.25">
      <c r="A8" s="5" t="s">
        <v>164</v>
      </c>
      <c r="B8" s="20" t="s">
        <v>44</v>
      </c>
      <c r="C8" s="51">
        <v>42818</v>
      </c>
      <c r="D8" s="51">
        <v>42846</v>
      </c>
      <c r="E8" s="40">
        <f t="shared" si="2"/>
        <v>28</v>
      </c>
      <c r="F8" s="6">
        <v>3.7440000000000002</v>
      </c>
      <c r="G8" s="8">
        <v>10.5</v>
      </c>
      <c r="H8" s="3">
        <v>10.220000000000001</v>
      </c>
      <c r="I8" s="3">
        <v>10.210000000000001</v>
      </c>
      <c r="J8" s="3">
        <v>10.18</v>
      </c>
      <c r="K8" s="3">
        <v>10.19</v>
      </c>
      <c r="L8" s="6">
        <f t="shared" si="3"/>
        <v>0.10199999999999999</v>
      </c>
      <c r="M8" s="3">
        <v>20.3</v>
      </c>
      <c r="N8" s="3">
        <v>20.2</v>
      </c>
      <c r="O8" s="3">
        <f t="shared" si="0"/>
        <v>0.20250000000000001</v>
      </c>
      <c r="P8" s="39">
        <v>6636</v>
      </c>
      <c r="Q8" s="6">
        <f t="shared" ref="Q8:Q26" si="4">P8*0.009807</f>
        <v>65.079251999999997</v>
      </c>
      <c r="R8" s="3">
        <f t="shared" si="1"/>
        <v>2005.8454899100682</v>
      </c>
      <c r="S8" s="3">
        <v>13.88</v>
      </c>
      <c r="T8" s="3">
        <f t="shared" ref="T8:T26" si="5">R8*0.0101972</f>
        <v>20.454007629710947</v>
      </c>
    </row>
    <row r="9" spans="1:20" x14ac:dyDescent="0.25">
      <c r="A9" s="5" t="s">
        <v>164</v>
      </c>
      <c r="B9" s="20" t="s">
        <v>45</v>
      </c>
      <c r="C9" s="51">
        <v>42818</v>
      </c>
      <c r="D9" s="51">
        <v>42846</v>
      </c>
      <c r="E9" s="40">
        <f t="shared" si="2"/>
        <v>28</v>
      </c>
      <c r="F9" s="10">
        <v>3.77</v>
      </c>
      <c r="G9" s="8">
        <v>4.7</v>
      </c>
      <c r="H9" s="3">
        <v>10.19</v>
      </c>
      <c r="I9" s="3">
        <v>10.19</v>
      </c>
      <c r="J9" s="3">
        <v>10.29</v>
      </c>
      <c r="K9" s="3">
        <v>10.220000000000001</v>
      </c>
      <c r="L9" s="6">
        <f t="shared" si="3"/>
        <v>0.102225</v>
      </c>
      <c r="M9" s="3">
        <v>20.399999999999999</v>
      </c>
      <c r="N9" s="3">
        <v>20.3</v>
      </c>
      <c r="O9" s="3">
        <f t="shared" si="0"/>
        <v>0.20350000000000001</v>
      </c>
      <c r="P9" s="39">
        <v>7082</v>
      </c>
      <c r="Q9" s="6">
        <f t="shared" si="4"/>
        <v>69.453174000000004</v>
      </c>
      <c r="R9" s="3">
        <f t="shared" si="1"/>
        <v>2125.4489967792065</v>
      </c>
      <c r="S9" s="3">
        <v>16.399999999999999</v>
      </c>
      <c r="T9" s="3">
        <f t="shared" si="5"/>
        <v>21.673628509956924</v>
      </c>
    </row>
    <row r="10" spans="1:20" x14ac:dyDescent="0.25">
      <c r="A10" s="5" t="s">
        <v>164</v>
      </c>
      <c r="B10" s="20" t="s">
        <v>46</v>
      </c>
      <c r="C10" s="51">
        <v>42818</v>
      </c>
      <c r="D10" s="51">
        <v>42846</v>
      </c>
      <c r="E10" s="40">
        <f t="shared" ref="E10:E26" si="6">D10-C10</f>
        <v>28</v>
      </c>
      <c r="F10" s="6">
        <v>3.774</v>
      </c>
      <c r="G10" s="8">
        <v>5.2</v>
      </c>
      <c r="H10" s="3">
        <v>10.27</v>
      </c>
      <c r="I10" s="3">
        <v>10.19</v>
      </c>
      <c r="J10" s="3">
        <v>10.16</v>
      </c>
      <c r="K10" s="3">
        <v>10.24</v>
      </c>
      <c r="L10" s="6">
        <f t="shared" si="3"/>
        <v>0.10215</v>
      </c>
      <c r="M10" s="3">
        <v>20.399999999999999</v>
      </c>
      <c r="N10" s="3">
        <v>20.399999999999999</v>
      </c>
      <c r="O10" s="3">
        <f t="shared" si="0"/>
        <v>0.20399999999999999</v>
      </c>
      <c r="P10" s="39">
        <v>7420</v>
      </c>
      <c r="Q10" s="6">
        <f t="shared" si="4"/>
        <v>72.767939999999996</v>
      </c>
      <c r="R10" s="3">
        <f t="shared" si="1"/>
        <v>2223.0624609358506</v>
      </c>
      <c r="S10" s="3">
        <v>15.86</v>
      </c>
      <c r="T10" s="3">
        <f t="shared" si="5"/>
        <v>22.669012526655056</v>
      </c>
    </row>
    <row r="11" spans="1:20" x14ac:dyDescent="0.25">
      <c r="A11" s="5" t="s">
        <v>164</v>
      </c>
      <c r="B11" s="20" t="s">
        <v>47</v>
      </c>
      <c r="C11" s="51">
        <v>42818</v>
      </c>
      <c r="D11" s="51">
        <v>42846</v>
      </c>
      <c r="E11" s="40">
        <f t="shared" si="6"/>
        <v>28</v>
      </c>
      <c r="F11" s="6">
        <v>3.706</v>
      </c>
      <c r="G11" s="8">
        <v>3.7</v>
      </c>
      <c r="H11" s="3">
        <v>10.16</v>
      </c>
      <c r="I11" s="3">
        <v>10.220000000000001</v>
      </c>
      <c r="J11" s="3">
        <v>10.029999999999999</v>
      </c>
      <c r="K11" s="3">
        <v>10.210000000000001</v>
      </c>
      <c r="L11" s="6">
        <f t="shared" si="3"/>
        <v>0.10155000000000002</v>
      </c>
      <c r="M11" s="3">
        <v>20</v>
      </c>
      <c r="N11" s="3">
        <v>19.95</v>
      </c>
      <c r="O11" s="3">
        <f t="shared" si="0"/>
        <v>0.19975000000000001</v>
      </c>
      <c r="P11" s="39">
        <v>6894</v>
      </c>
      <c r="Q11" s="6">
        <f t="shared" si="4"/>
        <v>67.609458000000004</v>
      </c>
      <c r="R11" s="3">
        <f t="shared" si="1"/>
        <v>2121.8802065780424</v>
      </c>
      <c r="S11" s="3">
        <v>16.8</v>
      </c>
      <c r="T11" s="3">
        <f t="shared" si="5"/>
        <v>21.637236842517613</v>
      </c>
    </row>
    <row r="12" spans="1:20" x14ac:dyDescent="0.25">
      <c r="A12" s="5" t="s">
        <v>164</v>
      </c>
      <c r="B12" s="20" t="s">
        <v>48</v>
      </c>
      <c r="C12" s="51">
        <v>42818</v>
      </c>
      <c r="D12" s="51">
        <v>42846</v>
      </c>
      <c r="E12" s="40">
        <f t="shared" si="6"/>
        <v>28</v>
      </c>
      <c r="F12" s="6">
        <v>3.766</v>
      </c>
      <c r="G12" s="8">
        <v>2.6</v>
      </c>
      <c r="H12" s="3">
        <v>10.25</v>
      </c>
      <c r="I12" s="3">
        <v>10.3</v>
      </c>
      <c r="J12" s="3">
        <v>10.29</v>
      </c>
      <c r="K12" s="3">
        <v>10.25</v>
      </c>
      <c r="L12" s="6">
        <f t="shared" si="3"/>
        <v>0.10272500000000001</v>
      </c>
      <c r="M12" s="3">
        <v>20.2</v>
      </c>
      <c r="N12" s="3">
        <v>20.25</v>
      </c>
      <c r="O12" s="3">
        <f t="shared" si="0"/>
        <v>0.20225000000000001</v>
      </c>
      <c r="P12" s="39">
        <v>6960</v>
      </c>
      <c r="Q12" s="6">
        <f t="shared" si="4"/>
        <v>68.256720000000001</v>
      </c>
      <c r="R12" s="3">
        <f t="shared" si="1"/>
        <v>2091.5143934199846</v>
      </c>
      <c r="S12" s="3">
        <v>16.3</v>
      </c>
      <c r="T12" s="3">
        <f t="shared" si="5"/>
        <v>21.327590572582267</v>
      </c>
    </row>
    <row r="13" spans="1:20" x14ac:dyDescent="0.25">
      <c r="A13" s="5" t="s">
        <v>164</v>
      </c>
      <c r="B13" s="20" t="s">
        <v>49</v>
      </c>
      <c r="C13" s="51">
        <v>42818</v>
      </c>
      <c r="D13" s="51">
        <v>42846</v>
      </c>
      <c r="E13" s="40">
        <f t="shared" si="6"/>
        <v>28</v>
      </c>
      <c r="F13" s="6">
        <v>3.76</v>
      </c>
      <c r="G13" s="8">
        <v>6.3</v>
      </c>
      <c r="H13" s="3">
        <v>10.15</v>
      </c>
      <c r="I13" s="3">
        <v>10.23</v>
      </c>
      <c r="J13" s="3">
        <v>10.18</v>
      </c>
      <c r="K13" s="3">
        <v>10.15</v>
      </c>
      <c r="L13" s="6">
        <f t="shared" si="3"/>
        <v>0.101775</v>
      </c>
      <c r="M13" s="3">
        <v>20.3</v>
      </c>
      <c r="N13" s="3">
        <v>20.3</v>
      </c>
      <c r="O13" s="3">
        <f t="shared" si="0"/>
        <v>0.20300000000000001</v>
      </c>
      <c r="P13" s="39">
        <v>7133</v>
      </c>
      <c r="Q13" s="6">
        <f t="shared" si="4"/>
        <v>69.953330999999991</v>
      </c>
      <c r="R13" s="3">
        <f t="shared" si="1"/>
        <v>2155.5166076803757</v>
      </c>
      <c r="S13" s="3">
        <v>16.8</v>
      </c>
      <c r="T13" s="3">
        <f t="shared" si="5"/>
        <v>21.980233951838329</v>
      </c>
    </row>
    <row r="14" spans="1:20" x14ac:dyDescent="0.25">
      <c r="A14" s="5" t="s">
        <v>164</v>
      </c>
      <c r="B14" s="20" t="s">
        <v>50</v>
      </c>
      <c r="C14" s="51">
        <v>42818</v>
      </c>
      <c r="D14" s="51">
        <v>42846</v>
      </c>
      <c r="E14" s="40">
        <f t="shared" si="6"/>
        <v>28</v>
      </c>
      <c r="F14" s="6">
        <v>3.7559999999999998</v>
      </c>
      <c r="G14" s="8">
        <v>6.1</v>
      </c>
      <c r="H14" s="3">
        <v>10.17</v>
      </c>
      <c r="I14" s="3">
        <v>10.18</v>
      </c>
      <c r="J14" s="3">
        <v>10.199999999999999</v>
      </c>
      <c r="K14" s="3">
        <v>10.18</v>
      </c>
      <c r="L14" s="6">
        <f t="shared" si="3"/>
        <v>0.10182500000000001</v>
      </c>
      <c r="M14" s="3">
        <v>20.25</v>
      </c>
      <c r="N14" s="3">
        <v>20.3</v>
      </c>
      <c r="O14" s="3">
        <f t="shared" si="0"/>
        <v>0.20274999999999999</v>
      </c>
      <c r="P14" s="39">
        <v>6179</v>
      </c>
      <c r="Q14" s="6">
        <f t="shared" si="4"/>
        <v>60.597453000000002</v>
      </c>
      <c r="R14" s="3">
        <f t="shared" si="1"/>
        <v>1868.6123370517748</v>
      </c>
      <c r="S14" s="3">
        <v>14.6</v>
      </c>
      <c r="T14" s="3">
        <f t="shared" si="5"/>
        <v>19.054613723384357</v>
      </c>
    </row>
    <row r="15" spans="1:20" x14ac:dyDescent="0.25">
      <c r="A15" s="5" t="s">
        <v>164</v>
      </c>
      <c r="B15" s="2" t="s">
        <v>51</v>
      </c>
      <c r="C15" s="51">
        <v>42818</v>
      </c>
      <c r="D15" s="51">
        <v>42846</v>
      </c>
      <c r="E15" s="40">
        <f t="shared" si="6"/>
        <v>28</v>
      </c>
      <c r="F15" s="6">
        <v>3.7679999999999998</v>
      </c>
      <c r="G15" s="8">
        <v>3.1</v>
      </c>
      <c r="H15" s="11">
        <v>10.19</v>
      </c>
      <c r="I15" s="11">
        <v>10.24</v>
      </c>
      <c r="J15" s="11">
        <v>10.220000000000001</v>
      </c>
      <c r="K15" s="11">
        <v>10.17</v>
      </c>
      <c r="L15" s="6">
        <f t="shared" si="3"/>
        <v>0.10205</v>
      </c>
      <c r="M15" s="11">
        <v>20.5</v>
      </c>
      <c r="N15" s="11">
        <v>20.45</v>
      </c>
      <c r="O15" s="3">
        <f t="shared" si="0"/>
        <v>0.20475000000000002</v>
      </c>
      <c r="P15" s="39">
        <v>6343</v>
      </c>
      <c r="Q15" s="6">
        <f t="shared" si="4"/>
        <v>62.205801000000001</v>
      </c>
      <c r="R15" s="3">
        <f t="shared" si="1"/>
        <v>1895.2831004726936</v>
      </c>
      <c r="S15" s="3">
        <v>14.2</v>
      </c>
      <c r="T15" s="3">
        <f t="shared" si="5"/>
        <v>19.326580832140152</v>
      </c>
    </row>
    <row r="16" spans="1:20" x14ac:dyDescent="0.25">
      <c r="A16" s="5" t="s">
        <v>164</v>
      </c>
      <c r="B16" s="2" t="s">
        <v>52</v>
      </c>
      <c r="C16" s="51">
        <v>42818</v>
      </c>
      <c r="D16" s="51">
        <v>42846</v>
      </c>
      <c r="E16" s="40">
        <f t="shared" si="6"/>
        <v>28</v>
      </c>
      <c r="F16" s="6">
        <v>3.76</v>
      </c>
      <c r="G16" s="8">
        <v>2.1</v>
      </c>
      <c r="H16" s="11">
        <v>10.130000000000001</v>
      </c>
      <c r="I16" s="11">
        <v>10.18</v>
      </c>
      <c r="J16" s="11">
        <v>10.19</v>
      </c>
      <c r="K16" s="11">
        <v>10.15</v>
      </c>
      <c r="L16" s="6">
        <f t="shared" si="3"/>
        <v>0.10162499999999999</v>
      </c>
      <c r="M16" s="11">
        <v>20.399999999999999</v>
      </c>
      <c r="N16" s="11">
        <v>20.45</v>
      </c>
      <c r="O16" s="3">
        <f t="shared" si="0"/>
        <v>0.20424999999999996</v>
      </c>
      <c r="P16" s="39">
        <v>6810</v>
      </c>
      <c r="Q16" s="6">
        <f t="shared" si="4"/>
        <v>66.785669999999996</v>
      </c>
      <c r="R16" s="3">
        <f t="shared" si="1"/>
        <v>2048.3340590708895</v>
      </c>
      <c r="S16" s="3">
        <v>15.9</v>
      </c>
      <c r="T16" s="3">
        <f t="shared" si="5"/>
        <v>20.887272067157674</v>
      </c>
    </row>
    <row r="17" spans="1:20" x14ac:dyDescent="0.25">
      <c r="A17" s="5" t="s">
        <v>164</v>
      </c>
      <c r="B17" s="2" t="s">
        <v>53</v>
      </c>
      <c r="C17" s="51">
        <v>42818</v>
      </c>
      <c r="D17" s="51">
        <v>42846</v>
      </c>
      <c r="E17" s="40">
        <f t="shared" si="6"/>
        <v>28</v>
      </c>
      <c r="F17" s="6">
        <v>3.71</v>
      </c>
      <c r="G17" s="8">
        <v>0.7</v>
      </c>
      <c r="H17" s="11">
        <v>10.25</v>
      </c>
      <c r="I17" s="11">
        <v>10.24</v>
      </c>
      <c r="J17" s="11">
        <v>10.220000000000001</v>
      </c>
      <c r="K17" s="11">
        <v>10.130000000000001</v>
      </c>
      <c r="L17" s="6">
        <f t="shared" si="3"/>
        <v>0.10210000000000001</v>
      </c>
      <c r="M17" s="11">
        <v>20.25</v>
      </c>
      <c r="N17" s="11">
        <v>20.149999999999999</v>
      </c>
      <c r="O17" s="3">
        <f t="shared" si="0"/>
        <v>0.20199999999999999</v>
      </c>
      <c r="P17" s="39">
        <v>7440</v>
      </c>
      <c r="Q17" s="6">
        <f t="shared" si="4"/>
        <v>72.964079999999996</v>
      </c>
      <c r="R17" s="3">
        <f t="shared" si="1"/>
        <v>2252.2268015539989</v>
      </c>
      <c r="S17" s="3">
        <v>14.3</v>
      </c>
      <c r="T17" s="3">
        <f t="shared" si="5"/>
        <v>22.966407140806439</v>
      </c>
    </row>
    <row r="18" spans="1:20" x14ac:dyDescent="0.25">
      <c r="A18" s="5" t="s">
        <v>164</v>
      </c>
      <c r="B18" s="2" t="s">
        <v>54</v>
      </c>
      <c r="C18" s="51">
        <v>42818</v>
      </c>
      <c r="D18" s="51">
        <v>42846</v>
      </c>
      <c r="E18" s="40">
        <f t="shared" si="6"/>
        <v>28</v>
      </c>
      <c r="F18" s="6">
        <v>3.76</v>
      </c>
      <c r="G18" s="8">
        <v>2.5</v>
      </c>
      <c r="H18" s="11">
        <v>10.24</v>
      </c>
      <c r="I18" s="11">
        <v>10.35</v>
      </c>
      <c r="J18" s="11">
        <v>10.26</v>
      </c>
      <c r="K18" s="11">
        <v>10.15</v>
      </c>
      <c r="L18" s="6">
        <f t="shared" si="3"/>
        <v>0.10249999999999999</v>
      </c>
      <c r="M18" s="11">
        <v>20.25</v>
      </c>
      <c r="N18" s="11">
        <v>20.2</v>
      </c>
      <c r="O18" s="3">
        <f t="shared" si="0"/>
        <v>0.20225000000000001</v>
      </c>
      <c r="P18" s="39">
        <v>6596</v>
      </c>
      <c r="Q18" s="6">
        <f t="shared" si="4"/>
        <v>64.686971999999997</v>
      </c>
      <c r="R18" s="3">
        <f t="shared" si="1"/>
        <v>1986.4816130622262</v>
      </c>
      <c r="S18" s="3">
        <v>12</v>
      </c>
      <c r="T18" s="3">
        <f t="shared" si="5"/>
        <v>20.256550304718132</v>
      </c>
    </row>
    <row r="19" spans="1:20" x14ac:dyDescent="0.25">
      <c r="A19" s="5" t="s">
        <v>164</v>
      </c>
      <c r="B19" s="2" t="s">
        <v>55</v>
      </c>
      <c r="C19" s="51">
        <v>42818</v>
      </c>
      <c r="D19" s="51">
        <v>42846</v>
      </c>
      <c r="E19" s="40">
        <f t="shared" si="6"/>
        <v>28</v>
      </c>
      <c r="F19" s="10">
        <v>3.78</v>
      </c>
      <c r="G19" s="8">
        <v>2.8</v>
      </c>
      <c r="H19" s="11">
        <v>10.25</v>
      </c>
      <c r="I19" s="11">
        <v>10.31</v>
      </c>
      <c r="J19" s="11">
        <v>10.31</v>
      </c>
      <c r="K19" s="11">
        <v>10.24</v>
      </c>
      <c r="L19" s="6">
        <f t="shared" si="3"/>
        <v>0.10277500000000002</v>
      </c>
      <c r="M19" s="11">
        <v>20.2</v>
      </c>
      <c r="N19" s="11">
        <v>20.149999999999999</v>
      </c>
      <c r="O19" s="3">
        <f t="shared" si="0"/>
        <v>0.20174999999999998</v>
      </c>
      <c r="P19" s="39">
        <v>7197</v>
      </c>
      <c r="Q19" s="6">
        <f t="shared" si="4"/>
        <v>70.580978999999999</v>
      </c>
      <c r="R19" s="3">
        <f t="shared" si="1"/>
        <v>2167.0392233590255</v>
      </c>
      <c r="S19" s="3">
        <v>14.4</v>
      </c>
      <c r="T19" s="3">
        <f t="shared" si="5"/>
        <v>22.097732368436656</v>
      </c>
    </row>
    <row r="20" spans="1:20" x14ac:dyDescent="0.25">
      <c r="A20" s="5" t="s">
        <v>164</v>
      </c>
      <c r="B20" s="2" t="s">
        <v>56</v>
      </c>
      <c r="C20" s="51">
        <v>42818</v>
      </c>
      <c r="D20" s="51">
        <v>42846</v>
      </c>
      <c r="E20" s="40">
        <f t="shared" si="6"/>
        <v>28</v>
      </c>
      <c r="F20" s="6">
        <v>3.8</v>
      </c>
      <c r="G20" s="8">
        <v>10</v>
      </c>
      <c r="H20" s="11">
        <v>10.29</v>
      </c>
      <c r="I20" s="11">
        <v>10.25</v>
      </c>
      <c r="J20" s="11">
        <v>10.32</v>
      </c>
      <c r="K20" s="11">
        <v>10.28</v>
      </c>
      <c r="L20" s="6">
        <f t="shared" si="3"/>
        <v>0.10285</v>
      </c>
      <c r="M20" s="11">
        <v>20.2</v>
      </c>
      <c r="N20" s="11">
        <v>20.2</v>
      </c>
      <c r="O20" s="3">
        <f t="shared" si="0"/>
        <v>0.20199999999999999</v>
      </c>
      <c r="P20" s="39">
        <v>6630</v>
      </c>
      <c r="Q20" s="6">
        <f t="shared" si="4"/>
        <v>65.020409999999998</v>
      </c>
      <c r="R20" s="3">
        <f t="shared" si="1"/>
        <v>1992.3891187034283</v>
      </c>
      <c r="S20" s="3">
        <v>13.4</v>
      </c>
      <c r="T20" s="3">
        <f t="shared" si="5"/>
        <v>20.3167903212426</v>
      </c>
    </row>
    <row r="21" spans="1:20" x14ac:dyDescent="0.25">
      <c r="A21" s="5" t="s">
        <v>164</v>
      </c>
      <c r="B21" s="2" t="s">
        <v>57</v>
      </c>
      <c r="C21" s="51">
        <v>42818</v>
      </c>
      <c r="D21" s="51">
        <v>42846</v>
      </c>
      <c r="E21" s="40">
        <f t="shared" si="6"/>
        <v>28</v>
      </c>
      <c r="F21" s="6">
        <v>3.794</v>
      </c>
      <c r="G21" s="8">
        <v>5.6</v>
      </c>
      <c r="H21" s="11">
        <v>10.23</v>
      </c>
      <c r="I21" s="11">
        <v>10.27</v>
      </c>
      <c r="J21" s="11">
        <v>10.23</v>
      </c>
      <c r="K21" s="11">
        <v>10.35</v>
      </c>
      <c r="L21" s="6">
        <f t="shared" si="3"/>
        <v>0.1027</v>
      </c>
      <c r="M21" s="11">
        <v>20.2</v>
      </c>
      <c r="N21" s="11">
        <v>20.2</v>
      </c>
      <c r="O21" s="3">
        <f t="shared" si="0"/>
        <v>0.20199999999999999</v>
      </c>
      <c r="P21" s="39">
        <v>7810</v>
      </c>
      <c r="Q21" s="6">
        <f t="shared" si="4"/>
        <v>76.592669999999998</v>
      </c>
      <c r="R21" s="3">
        <f t="shared" si="1"/>
        <v>2350.4202445084347</v>
      </c>
      <c r="S21" s="3">
        <v>16.3</v>
      </c>
      <c r="T21" s="3">
        <f t="shared" si="5"/>
        <v>23.967705317301412</v>
      </c>
    </row>
    <row r="22" spans="1:20" x14ac:dyDescent="0.25">
      <c r="A22" s="5" t="s">
        <v>164</v>
      </c>
      <c r="B22" s="2" t="s">
        <v>58</v>
      </c>
      <c r="C22" s="51">
        <v>42818</v>
      </c>
      <c r="D22" s="51">
        <v>42846</v>
      </c>
      <c r="E22" s="40">
        <f t="shared" si="6"/>
        <v>28</v>
      </c>
      <c r="F22" s="6">
        <v>3.766</v>
      </c>
      <c r="G22" s="8">
        <v>27.8</v>
      </c>
      <c r="H22" s="11">
        <v>10.25</v>
      </c>
      <c r="I22" s="11">
        <v>10.210000000000001</v>
      </c>
      <c r="J22" s="11">
        <v>10.31</v>
      </c>
      <c r="K22" s="11">
        <v>10.33</v>
      </c>
      <c r="L22" s="6">
        <f t="shared" si="3"/>
        <v>0.10275000000000001</v>
      </c>
      <c r="M22" s="11">
        <v>20.2</v>
      </c>
      <c r="N22" s="11">
        <v>20.25</v>
      </c>
      <c r="O22" s="3">
        <f t="shared" si="0"/>
        <v>0.20225000000000001</v>
      </c>
      <c r="P22" s="39">
        <v>6654</v>
      </c>
      <c r="Q22" s="6">
        <f t="shared" si="4"/>
        <v>65.255777999999992</v>
      </c>
      <c r="R22" s="3">
        <f t="shared" si="1"/>
        <v>1999.0733703754618</v>
      </c>
      <c r="S22" s="3">
        <v>14.8</v>
      </c>
      <c r="T22" s="3">
        <f t="shared" si="5"/>
        <v>20.384950972392659</v>
      </c>
    </row>
    <row r="23" spans="1:20" x14ac:dyDescent="0.25">
      <c r="A23" s="5" t="s">
        <v>164</v>
      </c>
      <c r="B23" s="2" t="s">
        <v>59</v>
      </c>
      <c r="C23" s="51">
        <v>42818</v>
      </c>
      <c r="D23" s="51">
        <v>42846</v>
      </c>
      <c r="E23" s="40">
        <f t="shared" si="6"/>
        <v>28</v>
      </c>
      <c r="F23" s="6">
        <v>3.8380000000000001</v>
      </c>
      <c r="G23" s="8">
        <v>4.0999999999999996</v>
      </c>
      <c r="H23" s="11">
        <v>10.24</v>
      </c>
      <c r="I23" s="11">
        <v>10.220000000000001</v>
      </c>
      <c r="J23" s="11">
        <v>10.199999999999999</v>
      </c>
      <c r="K23" s="11">
        <v>10.19</v>
      </c>
      <c r="L23" s="6">
        <f t="shared" si="3"/>
        <v>0.10212500000000001</v>
      </c>
      <c r="M23" s="11">
        <v>20.5</v>
      </c>
      <c r="N23" s="11">
        <v>20.45</v>
      </c>
      <c r="O23" s="3">
        <f t="shared" si="0"/>
        <v>0.20475000000000002</v>
      </c>
      <c r="P23" s="39">
        <v>6081</v>
      </c>
      <c r="Q23" s="6">
        <f t="shared" si="4"/>
        <v>59.636367</v>
      </c>
      <c r="R23" s="3">
        <f t="shared" si="1"/>
        <v>1815.6633269216945</v>
      </c>
      <c r="S23" s="3">
        <v>13.2</v>
      </c>
      <c r="T23" s="3">
        <f t="shared" si="5"/>
        <v>18.514682077285904</v>
      </c>
    </row>
    <row r="24" spans="1:20" x14ac:dyDescent="0.25">
      <c r="A24" s="5" t="s">
        <v>164</v>
      </c>
      <c r="B24" s="2" t="s">
        <v>60</v>
      </c>
      <c r="C24" s="51">
        <v>42818</v>
      </c>
      <c r="D24" s="51">
        <v>42846</v>
      </c>
      <c r="E24" s="40">
        <f t="shared" si="6"/>
        <v>28</v>
      </c>
      <c r="F24" s="6">
        <v>3.78</v>
      </c>
      <c r="G24" s="8">
        <v>4.4000000000000004</v>
      </c>
      <c r="H24" s="11">
        <v>10.18</v>
      </c>
      <c r="I24" s="11">
        <v>10.210000000000001</v>
      </c>
      <c r="J24" s="11">
        <v>10.17</v>
      </c>
      <c r="K24" s="11">
        <v>10.15</v>
      </c>
      <c r="L24" s="6">
        <f t="shared" si="3"/>
        <v>0.101775</v>
      </c>
      <c r="M24" s="11">
        <v>20.399999999999999</v>
      </c>
      <c r="N24" s="11">
        <v>20.399999999999999</v>
      </c>
      <c r="O24" s="3">
        <f t="shared" si="0"/>
        <v>0.20399999999999999</v>
      </c>
      <c r="P24" s="39">
        <v>7314</v>
      </c>
      <c r="Q24" s="6">
        <f t="shared" si="4"/>
        <v>71.728397999999999</v>
      </c>
      <c r="R24" s="3">
        <f t="shared" si="1"/>
        <v>2199.3785025142579</v>
      </c>
      <c r="S24" s="3">
        <v>16.8</v>
      </c>
      <c r="T24" s="3">
        <f t="shared" si="5"/>
        <v>22.427502465838391</v>
      </c>
    </row>
    <row r="25" spans="1:20" x14ac:dyDescent="0.25">
      <c r="A25" s="5" t="s">
        <v>164</v>
      </c>
      <c r="B25" s="2" t="s">
        <v>61</v>
      </c>
      <c r="C25" s="51">
        <v>42818</v>
      </c>
      <c r="D25" s="51">
        <v>42846</v>
      </c>
      <c r="E25" s="40">
        <f t="shared" si="6"/>
        <v>28</v>
      </c>
      <c r="F25" s="6">
        <v>3.7360000000000002</v>
      </c>
      <c r="G25" s="8">
        <v>0.6</v>
      </c>
      <c r="H25" s="11">
        <v>10.19</v>
      </c>
      <c r="I25" s="11">
        <v>10.210000000000001</v>
      </c>
      <c r="J25" s="11">
        <v>10.25</v>
      </c>
      <c r="K25" s="11">
        <v>10.199999999999999</v>
      </c>
      <c r="L25" s="6">
        <f t="shared" si="3"/>
        <v>0.10212499999999998</v>
      </c>
      <c r="M25" s="11">
        <v>20.25</v>
      </c>
      <c r="N25" s="11">
        <v>20.350000000000001</v>
      </c>
      <c r="O25" s="3">
        <f t="shared" si="0"/>
        <v>0.20300000000000001</v>
      </c>
      <c r="P25" s="39">
        <v>6268</v>
      </c>
      <c r="Q25" s="6">
        <f t="shared" si="4"/>
        <v>61.470275999999998</v>
      </c>
      <c r="R25" s="3">
        <f t="shared" si="1"/>
        <v>1887.6313372601867</v>
      </c>
      <c r="S25" s="3">
        <v>17.899999999999999</v>
      </c>
      <c r="T25" s="3">
        <f t="shared" si="5"/>
        <v>19.248554272309576</v>
      </c>
    </row>
    <row r="26" spans="1:20" x14ac:dyDescent="0.25">
      <c r="A26" s="5" t="s">
        <v>164</v>
      </c>
      <c r="B26" s="52" t="s">
        <v>62</v>
      </c>
      <c r="C26" s="51">
        <v>42818</v>
      </c>
      <c r="D26" s="51">
        <v>42846</v>
      </c>
      <c r="E26" s="40">
        <f t="shared" si="6"/>
        <v>28</v>
      </c>
      <c r="F26" s="6">
        <v>3.7879999999999998</v>
      </c>
      <c r="G26" s="8">
        <v>2.8</v>
      </c>
      <c r="H26" s="11">
        <v>10.220000000000001</v>
      </c>
      <c r="I26" s="11">
        <v>10.28</v>
      </c>
      <c r="J26" s="11">
        <v>10.19</v>
      </c>
      <c r="K26" s="11">
        <v>10.33</v>
      </c>
      <c r="L26" s="6">
        <f t="shared" si="3"/>
        <v>0.10254999999999999</v>
      </c>
      <c r="M26" s="11">
        <v>20.3</v>
      </c>
      <c r="N26" s="11">
        <v>20.3</v>
      </c>
      <c r="O26" s="3">
        <f t="shared" si="0"/>
        <v>0.20300000000000001</v>
      </c>
      <c r="P26" s="39">
        <v>6463</v>
      </c>
      <c r="Q26" s="6">
        <f t="shared" si="4"/>
        <v>63.382641</v>
      </c>
      <c r="R26" s="3">
        <f t="shared" si="1"/>
        <v>1938.2899840028117</v>
      </c>
      <c r="S26" s="3">
        <v>11.6</v>
      </c>
      <c r="T26" s="3">
        <f t="shared" si="5"/>
        <v>19.765130624873471</v>
      </c>
    </row>
    <row r="27" spans="1:20" s="23" customFormat="1" ht="26.25" x14ac:dyDescent="0.25">
      <c r="A27" s="19"/>
      <c r="B27" s="29"/>
      <c r="C27" s="21"/>
      <c r="D27" s="24"/>
      <c r="E27" s="43"/>
      <c r="F27" s="25"/>
      <c r="G27" s="26"/>
      <c r="H27" s="27"/>
      <c r="I27" s="27"/>
      <c r="J27" s="27"/>
      <c r="K27" s="27"/>
      <c r="L27" s="27"/>
      <c r="M27" s="27"/>
      <c r="N27" s="27"/>
      <c r="O27" s="27"/>
      <c r="P27" s="43"/>
      <c r="Q27" s="25"/>
      <c r="R27" s="27"/>
      <c r="S27" s="27"/>
      <c r="T27" s="42">
        <f>AVERAGE(T6:T26)</f>
        <v>20.88669895879832</v>
      </c>
    </row>
    <row r="28" spans="1:20" s="23" customFormat="1" x14ac:dyDescent="0.25">
      <c r="A28" s="19"/>
      <c r="B28" s="29"/>
      <c r="C28" s="21"/>
      <c r="D28" s="24"/>
      <c r="E28" s="21"/>
      <c r="F28" s="25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5"/>
      <c r="R28" s="27"/>
      <c r="S28" s="27"/>
      <c r="T28" s="27"/>
    </row>
    <row r="29" spans="1:20" s="23" customFormat="1" x14ac:dyDescent="0.25">
      <c r="A29" s="19"/>
      <c r="B29" s="29"/>
      <c r="C29" s="21"/>
      <c r="D29" s="24"/>
      <c r="E29" s="21"/>
      <c r="F29" s="25"/>
      <c r="G29" s="26"/>
      <c r="H29" s="30"/>
      <c r="I29" s="30"/>
      <c r="J29" s="30"/>
      <c r="K29" s="30"/>
      <c r="L29" s="27"/>
      <c r="M29" s="30"/>
      <c r="N29" s="30"/>
      <c r="O29" s="27"/>
      <c r="P29" s="27"/>
      <c r="Q29" s="25"/>
      <c r="R29" s="27"/>
      <c r="S29" s="27"/>
      <c r="T29" s="27"/>
    </row>
    <row r="30" spans="1:20" s="23" customFormat="1" x14ac:dyDescent="0.25">
      <c r="A30" s="19"/>
      <c r="B30" s="21"/>
      <c r="C30" s="21"/>
      <c r="D30" s="24"/>
      <c r="E30" s="21"/>
      <c r="F30" s="25"/>
      <c r="G30" s="26"/>
      <c r="H30" s="30"/>
      <c r="I30" s="30"/>
      <c r="J30" s="30"/>
      <c r="K30" s="30"/>
      <c r="L30" s="27"/>
      <c r="M30" s="30"/>
      <c r="N30" s="30"/>
      <c r="O30" s="27"/>
      <c r="P30" s="27"/>
      <c r="Q30" s="25"/>
      <c r="R30" s="27"/>
      <c r="S30" s="27"/>
      <c r="T30" s="27"/>
    </row>
    <row r="31" spans="1:20" s="23" customFormat="1" x14ac:dyDescent="0.25">
      <c r="A31" s="19"/>
      <c r="B31" s="29"/>
      <c r="C31" s="21"/>
      <c r="D31" s="24"/>
      <c r="E31" s="21"/>
      <c r="F31" s="25"/>
      <c r="G31" s="26"/>
      <c r="H31" s="30"/>
      <c r="I31" s="30"/>
      <c r="J31" s="30"/>
      <c r="K31" s="30"/>
      <c r="L31" s="27"/>
      <c r="M31" s="30"/>
      <c r="N31" s="30"/>
      <c r="O31" s="27"/>
      <c r="P31" s="27"/>
      <c r="Q31" s="25"/>
      <c r="R31" s="27"/>
      <c r="S31" s="27"/>
      <c r="T31" s="27"/>
    </row>
    <row r="32" spans="1:20" s="23" customFormat="1" x14ac:dyDescent="0.25">
      <c r="A32" s="19"/>
      <c r="B32" s="29"/>
      <c r="C32" s="21"/>
      <c r="D32" s="24"/>
      <c r="E32" s="21"/>
      <c r="F32" s="25"/>
      <c r="G32" s="26"/>
      <c r="H32" s="30"/>
      <c r="I32" s="30"/>
      <c r="J32" s="30"/>
      <c r="K32" s="30"/>
      <c r="L32" s="27"/>
      <c r="M32" s="30"/>
      <c r="N32" s="30"/>
      <c r="O32" s="27"/>
      <c r="P32" s="27"/>
      <c r="Q32" s="25"/>
      <c r="R32" s="27"/>
      <c r="S32" s="27"/>
      <c r="T32" s="27"/>
    </row>
    <row r="33" spans="1:20" s="23" customFormat="1" x14ac:dyDescent="0.25">
      <c r="A33" s="19"/>
      <c r="B33" s="29"/>
      <c r="C33" s="21"/>
      <c r="D33" s="24"/>
      <c r="E33" s="21"/>
      <c r="F33" s="28"/>
      <c r="G33" s="26"/>
      <c r="H33" s="30"/>
      <c r="I33" s="30"/>
      <c r="J33" s="30"/>
      <c r="K33" s="30"/>
      <c r="L33" s="27"/>
      <c r="M33" s="30"/>
      <c r="N33" s="30"/>
      <c r="O33" s="27"/>
      <c r="P33" s="27"/>
      <c r="Q33" s="25"/>
      <c r="R33" s="27"/>
      <c r="S33" s="27"/>
      <c r="T33" s="27"/>
    </row>
    <row r="34" spans="1:20" s="23" customFormat="1" x14ac:dyDescent="0.25">
      <c r="A34" s="19"/>
      <c r="B34" s="29"/>
      <c r="C34" s="21"/>
      <c r="D34" s="24"/>
      <c r="E34" s="21"/>
      <c r="F34" s="25"/>
      <c r="G34" s="26"/>
      <c r="H34" s="30"/>
      <c r="I34" s="30"/>
      <c r="J34" s="30"/>
      <c r="K34" s="30"/>
      <c r="L34" s="27"/>
      <c r="M34" s="30"/>
      <c r="N34" s="30"/>
      <c r="O34" s="27"/>
      <c r="P34" s="27"/>
      <c r="Q34" s="25"/>
      <c r="R34" s="27"/>
      <c r="S34" s="27"/>
      <c r="T34" s="27"/>
    </row>
    <row r="35" spans="1:20" s="23" customFormat="1" x14ac:dyDescent="0.25">
      <c r="A35" s="19"/>
      <c r="B35" s="29"/>
      <c r="C35" s="21"/>
      <c r="D35" s="24"/>
      <c r="E35" s="21"/>
      <c r="F35" s="25"/>
      <c r="G35" s="26"/>
      <c r="H35" s="30"/>
      <c r="I35" s="30"/>
      <c r="J35" s="30"/>
      <c r="K35" s="30"/>
      <c r="L35" s="27"/>
      <c r="M35" s="30"/>
      <c r="N35" s="30"/>
      <c r="O35" s="27"/>
      <c r="P35" s="27"/>
      <c r="Q35" s="25"/>
      <c r="R35" s="27"/>
      <c r="S35" s="27"/>
      <c r="T35" s="27"/>
    </row>
    <row r="36" spans="1:20" s="23" customFormat="1" x14ac:dyDescent="0.25">
      <c r="A36" s="19"/>
      <c r="B36" s="29"/>
      <c r="C36" s="21"/>
      <c r="D36" s="24"/>
      <c r="E36" s="21"/>
      <c r="F36" s="25"/>
      <c r="G36" s="26"/>
      <c r="H36" s="30"/>
      <c r="I36" s="30"/>
      <c r="J36" s="30"/>
      <c r="K36" s="30"/>
      <c r="L36" s="27"/>
      <c r="M36" s="30"/>
      <c r="N36" s="30"/>
      <c r="O36" s="27"/>
      <c r="P36" s="27"/>
      <c r="Q36" s="25"/>
      <c r="R36" s="27"/>
      <c r="S36" s="27"/>
      <c r="T36" s="27"/>
    </row>
    <row r="37" spans="1:20" s="23" customFormat="1" x14ac:dyDescent="0.25">
      <c r="A37" s="19"/>
      <c r="B37" s="29"/>
      <c r="C37" s="21"/>
      <c r="D37" s="24"/>
      <c r="E37" s="21"/>
      <c r="F37" s="25"/>
      <c r="G37" s="26"/>
      <c r="H37" s="30"/>
      <c r="I37" s="30"/>
      <c r="J37" s="30"/>
      <c r="K37" s="30"/>
      <c r="L37" s="27"/>
      <c r="M37" s="30"/>
      <c r="N37" s="30"/>
      <c r="O37" s="27"/>
      <c r="P37" s="27"/>
      <c r="Q37" s="25"/>
      <c r="R37" s="27"/>
      <c r="S37" s="27"/>
      <c r="T37" s="27"/>
    </row>
    <row r="38" spans="1:20" s="23" customFormat="1" x14ac:dyDescent="0.25">
      <c r="A38" s="19"/>
      <c r="B38" s="29"/>
      <c r="C38" s="21"/>
      <c r="D38" s="24"/>
      <c r="E38" s="21"/>
      <c r="F38" s="25"/>
      <c r="G38" s="26"/>
      <c r="H38" s="30"/>
      <c r="I38" s="30"/>
      <c r="J38" s="30"/>
      <c r="K38" s="30"/>
      <c r="L38" s="27"/>
      <c r="M38" s="30"/>
      <c r="N38" s="30"/>
      <c r="O38" s="27"/>
      <c r="P38" s="27"/>
      <c r="Q38" s="25"/>
      <c r="R38" s="27"/>
      <c r="S38" s="27"/>
      <c r="T38" s="27"/>
    </row>
    <row r="39" spans="1:20" s="23" customFormat="1" x14ac:dyDescent="0.25">
      <c r="A39" s="19"/>
      <c r="B39" s="29"/>
      <c r="C39" s="21"/>
      <c r="D39" s="24"/>
      <c r="E39" s="21"/>
      <c r="F39" s="25"/>
      <c r="G39" s="26"/>
      <c r="H39" s="30"/>
      <c r="I39" s="30"/>
      <c r="J39" s="30"/>
      <c r="K39" s="30"/>
      <c r="L39" s="27"/>
      <c r="M39" s="30"/>
      <c r="N39" s="30"/>
      <c r="O39" s="27"/>
      <c r="P39" s="27"/>
      <c r="Q39" s="25"/>
      <c r="R39" s="27"/>
      <c r="S39" s="27"/>
      <c r="T39" s="27"/>
    </row>
    <row r="40" spans="1:20" s="23" customFormat="1" x14ac:dyDescent="0.25">
      <c r="A40" s="19"/>
      <c r="B40" s="29"/>
      <c r="C40" s="21"/>
      <c r="D40" s="24"/>
      <c r="E40" s="21"/>
      <c r="F40" s="25"/>
      <c r="G40" s="26"/>
      <c r="H40" s="30"/>
      <c r="I40" s="30"/>
      <c r="J40" s="30"/>
      <c r="K40" s="30"/>
      <c r="L40" s="27"/>
      <c r="M40" s="30"/>
      <c r="N40" s="30"/>
      <c r="O40" s="27"/>
      <c r="P40" s="27"/>
      <c r="Q40" s="25"/>
      <c r="R40" s="27"/>
      <c r="S40" s="27"/>
      <c r="T40" s="27"/>
    </row>
    <row r="41" spans="1:20" s="23" customFormat="1" x14ac:dyDescent="0.25">
      <c r="A41" s="19"/>
      <c r="B41" s="29"/>
      <c r="C41" s="21"/>
      <c r="D41" s="24"/>
      <c r="E41" s="21"/>
      <c r="F41" s="25"/>
      <c r="G41" s="26"/>
      <c r="H41" s="30"/>
      <c r="I41" s="30"/>
      <c r="J41" s="30"/>
      <c r="K41" s="30"/>
      <c r="L41" s="27"/>
      <c r="M41" s="30"/>
      <c r="N41" s="30"/>
      <c r="O41" s="27"/>
      <c r="P41" s="27"/>
      <c r="Q41" s="25"/>
      <c r="R41" s="27"/>
      <c r="S41" s="27"/>
      <c r="T41" s="27"/>
    </row>
    <row r="42" spans="1:20" s="23" customFormat="1" x14ac:dyDescent="0.25">
      <c r="A42" s="19"/>
      <c r="B42" s="29"/>
      <c r="C42" s="21"/>
      <c r="D42" s="24"/>
      <c r="E42" s="21"/>
      <c r="F42" s="25"/>
      <c r="G42" s="26"/>
      <c r="H42" s="30"/>
      <c r="I42" s="30"/>
      <c r="J42" s="30"/>
      <c r="K42" s="30"/>
      <c r="L42" s="27"/>
      <c r="M42" s="30"/>
      <c r="N42" s="30"/>
      <c r="O42" s="27"/>
      <c r="P42" s="27"/>
      <c r="Q42" s="25"/>
      <c r="R42" s="27"/>
      <c r="S42" s="27"/>
      <c r="T42" s="27"/>
    </row>
    <row r="43" spans="1:20" s="23" customFormat="1" x14ac:dyDescent="0.25">
      <c r="A43" s="19"/>
      <c r="B43" s="29"/>
      <c r="C43" s="21"/>
      <c r="D43" s="24"/>
      <c r="E43" s="21"/>
      <c r="F43" s="25"/>
      <c r="G43" s="26"/>
      <c r="H43" s="30"/>
      <c r="I43" s="30"/>
      <c r="J43" s="30"/>
      <c r="K43" s="30"/>
      <c r="L43" s="27"/>
      <c r="M43" s="30"/>
      <c r="N43" s="30"/>
      <c r="O43" s="27"/>
      <c r="P43" s="27"/>
      <c r="Q43" s="25"/>
      <c r="R43" s="27"/>
      <c r="S43" s="27"/>
      <c r="T43" s="27"/>
    </row>
    <row r="44" spans="1:20" s="23" customFormat="1" x14ac:dyDescent="0.25">
      <c r="A44" s="19"/>
      <c r="B44" s="21"/>
      <c r="C44" s="21"/>
      <c r="D44" s="24"/>
      <c r="E44" s="21"/>
      <c r="F44" s="25"/>
      <c r="G44" s="26"/>
      <c r="H44" s="27"/>
      <c r="I44" s="27"/>
      <c r="J44" s="27"/>
      <c r="K44" s="27"/>
      <c r="L44" s="27"/>
      <c r="M44" s="27"/>
      <c r="N44" s="27"/>
      <c r="O44" s="27"/>
      <c r="P44" s="27"/>
      <c r="Q44" s="25"/>
      <c r="R44" s="27"/>
      <c r="S44" s="27"/>
      <c r="T44" s="27"/>
    </row>
    <row r="45" spans="1:20" s="34" customFormat="1" x14ac:dyDescent="0.25"/>
    <row r="46" spans="1:20" s="23" customFormat="1" x14ac:dyDescent="0.25">
      <c r="A46" s="34"/>
      <c r="B46" s="34"/>
      <c r="C46" s="34"/>
      <c r="D46" s="34"/>
      <c r="E46" s="34"/>
      <c r="F46" s="34"/>
      <c r="G46" s="34"/>
      <c r="H46" s="35"/>
      <c r="I46" s="35"/>
      <c r="J46" s="35"/>
      <c r="K46" s="35"/>
      <c r="L46" s="19"/>
      <c r="M46" s="35"/>
      <c r="N46" s="35"/>
      <c r="O46" s="35"/>
      <c r="P46" s="19"/>
      <c r="Q46" s="19"/>
      <c r="R46" s="22"/>
      <c r="S46" s="22"/>
      <c r="T46" s="22"/>
    </row>
    <row r="47" spans="1:20" s="23" customFormat="1" x14ac:dyDescent="0.25">
      <c r="A47" s="34"/>
      <c r="B47" s="34"/>
      <c r="C47" s="34"/>
      <c r="D47" s="34"/>
      <c r="E47" s="34"/>
      <c r="F47" s="34"/>
      <c r="G47" s="34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3" customFormat="1" x14ac:dyDescent="0.25">
      <c r="A48" s="19"/>
      <c r="B48" s="21"/>
      <c r="C48" s="21"/>
      <c r="D48" s="24"/>
      <c r="E48" s="21"/>
      <c r="F48" s="25"/>
      <c r="G48" s="26"/>
      <c r="H48" s="27"/>
      <c r="I48" s="27"/>
      <c r="J48" s="27"/>
      <c r="K48" s="27"/>
      <c r="L48" s="27"/>
      <c r="M48" s="27"/>
      <c r="N48" s="27"/>
      <c r="O48" s="27"/>
      <c r="P48" s="27"/>
      <c r="Q48" s="25"/>
      <c r="R48" s="27"/>
      <c r="S48" s="27"/>
      <c r="T48" s="27"/>
    </row>
    <row r="49" spans="1:20" s="23" customFormat="1" x14ac:dyDescent="0.25">
      <c r="A49" s="19"/>
      <c r="B49" s="21"/>
      <c r="C49" s="21"/>
      <c r="D49" s="24"/>
      <c r="E49" s="21"/>
      <c r="F49" s="25"/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5"/>
      <c r="R49" s="27"/>
      <c r="S49" s="27"/>
      <c r="T49" s="27"/>
    </row>
    <row r="50" spans="1:20" s="23" customFormat="1" x14ac:dyDescent="0.25">
      <c r="A50" s="19"/>
      <c r="B50" s="21"/>
      <c r="C50" s="21"/>
      <c r="D50" s="24"/>
      <c r="E50" s="21"/>
      <c r="F50" s="25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5"/>
      <c r="R50" s="27"/>
      <c r="S50" s="27"/>
      <c r="T50" s="27"/>
    </row>
    <row r="51" spans="1:20" s="23" customFormat="1" x14ac:dyDescent="0.25">
      <c r="A51" s="19"/>
      <c r="B51" s="21"/>
      <c r="C51" s="21"/>
      <c r="D51" s="24"/>
      <c r="E51" s="21"/>
      <c r="F51" s="25"/>
      <c r="G51" s="26"/>
      <c r="H51" s="27"/>
      <c r="I51" s="27"/>
      <c r="J51" s="27"/>
      <c r="K51" s="27"/>
      <c r="L51" s="27"/>
      <c r="M51" s="27"/>
      <c r="N51" s="27"/>
      <c r="O51" s="27"/>
      <c r="P51" s="27"/>
      <c r="Q51" s="25"/>
      <c r="R51" s="27"/>
      <c r="S51" s="27"/>
      <c r="T51" s="27"/>
    </row>
    <row r="52" spans="1:20" s="23" customFormat="1" x14ac:dyDescent="0.25">
      <c r="A52" s="19"/>
      <c r="B52" s="21"/>
      <c r="C52" s="21"/>
      <c r="D52" s="24"/>
      <c r="E52" s="21"/>
      <c r="F52" s="25"/>
      <c r="G52" s="26"/>
      <c r="H52" s="27"/>
      <c r="I52" s="27"/>
      <c r="J52" s="27"/>
      <c r="K52" s="27"/>
      <c r="L52" s="27"/>
      <c r="M52" s="27"/>
      <c r="N52" s="27"/>
      <c r="O52" s="27"/>
      <c r="P52" s="27"/>
      <c r="Q52" s="25"/>
      <c r="R52" s="27"/>
      <c r="S52" s="27"/>
      <c r="T52" s="27"/>
    </row>
    <row r="53" spans="1:20" s="23" customFormat="1" x14ac:dyDescent="0.25">
      <c r="A53" s="19"/>
      <c r="B53" s="21"/>
      <c r="C53" s="21"/>
      <c r="D53" s="24"/>
      <c r="E53" s="21"/>
      <c r="F53" s="25"/>
      <c r="G53" s="26"/>
      <c r="H53" s="27"/>
      <c r="I53" s="27"/>
      <c r="J53" s="27"/>
      <c r="K53" s="27"/>
      <c r="L53" s="27"/>
      <c r="M53" s="27"/>
      <c r="N53" s="27"/>
      <c r="O53" s="27"/>
      <c r="P53" s="27"/>
      <c r="Q53" s="25"/>
      <c r="R53" s="27"/>
      <c r="S53" s="27"/>
      <c r="T53" s="27"/>
    </row>
    <row r="54" spans="1:20" s="23" customFormat="1" x14ac:dyDescent="0.25">
      <c r="A54" s="19"/>
      <c r="B54" s="21"/>
      <c r="C54" s="21"/>
      <c r="D54" s="24"/>
      <c r="E54" s="21"/>
      <c r="F54" s="25"/>
      <c r="G54" s="26"/>
      <c r="H54" s="27"/>
      <c r="I54" s="27"/>
      <c r="J54" s="27"/>
      <c r="K54" s="27"/>
      <c r="L54" s="27"/>
      <c r="M54" s="27"/>
      <c r="N54" s="27"/>
      <c r="O54" s="27"/>
      <c r="P54" s="27"/>
      <c r="Q54" s="25"/>
      <c r="R54" s="27"/>
      <c r="S54" s="27"/>
      <c r="T54" s="27"/>
    </row>
    <row r="55" spans="1:20" s="23" customFormat="1" x14ac:dyDescent="0.25">
      <c r="A55" s="19"/>
      <c r="B55" s="21"/>
      <c r="C55" s="21"/>
      <c r="D55" s="24"/>
      <c r="E55" s="21"/>
      <c r="F55" s="25"/>
      <c r="G55" s="26"/>
      <c r="H55" s="27"/>
      <c r="I55" s="27"/>
      <c r="J55" s="27"/>
      <c r="K55" s="27"/>
      <c r="L55" s="27"/>
      <c r="M55" s="27"/>
      <c r="N55" s="27"/>
      <c r="O55" s="27"/>
      <c r="P55" s="27"/>
      <c r="Q55" s="25"/>
      <c r="R55" s="27"/>
      <c r="S55" s="27"/>
      <c r="T55" s="27"/>
    </row>
    <row r="56" spans="1:20" s="23" customFormat="1" x14ac:dyDescent="0.25">
      <c r="A56" s="19"/>
      <c r="B56" s="21"/>
      <c r="C56" s="21"/>
      <c r="D56" s="24"/>
      <c r="E56" s="21"/>
      <c r="F56" s="25"/>
      <c r="G56" s="26"/>
      <c r="H56" s="27"/>
      <c r="I56" s="27"/>
      <c r="J56" s="27"/>
      <c r="K56" s="27"/>
      <c r="L56" s="27"/>
      <c r="M56" s="27"/>
      <c r="N56" s="27"/>
      <c r="O56" s="27"/>
      <c r="P56" s="27"/>
      <c r="Q56" s="25"/>
      <c r="R56" s="27"/>
      <c r="S56" s="27"/>
      <c r="T56" s="27"/>
    </row>
    <row r="57" spans="1:20" s="23" customFormat="1" x14ac:dyDescent="0.25">
      <c r="A57" s="19"/>
      <c r="B57" s="21"/>
      <c r="C57" s="21"/>
      <c r="D57" s="24"/>
      <c r="E57" s="21"/>
      <c r="F57" s="25"/>
      <c r="G57" s="26"/>
      <c r="H57" s="27"/>
      <c r="I57" s="27"/>
      <c r="J57" s="27"/>
      <c r="K57" s="27"/>
      <c r="L57" s="27"/>
      <c r="M57" s="27"/>
      <c r="N57" s="27"/>
      <c r="O57" s="27"/>
      <c r="P57" s="27"/>
      <c r="Q57" s="25"/>
      <c r="R57" s="27"/>
      <c r="S57" s="27"/>
      <c r="T57" s="27"/>
    </row>
    <row r="58" spans="1:20" s="23" customFormat="1" x14ac:dyDescent="0.25">
      <c r="A58" s="19"/>
      <c r="B58" s="29"/>
      <c r="C58" s="21"/>
      <c r="D58" s="24"/>
      <c r="E58" s="21"/>
      <c r="F58" s="25"/>
      <c r="G58" s="26"/>
      <c r="H58" s="27"/>
      <c r="I58" s="27"/>
      <c r="J58" s="27"/>
      <c r="K58" s="27"/>
      <c r="L58" s="27"/>
      <c r="M58" s="27"/>
      <c r="N58" s="27"/>
      <c r="O58" s="27"/>
      <c r="P58" s="27"/>
      <c r="Q58" s="25"/>
      <c r="R58" s="27"/>
      <c r="S58" s="27"/>
      <c r="T58" s="27"/>
    </row>
    <row r="59" spans="1:20" s="23" customFormat="1" x14ac:dyDescent="0.25">
      <c r="A59" s="19"/>
      <c r="B59" s="29"/>
      <c r="C59" s="21"/>
      <c r="D59" s="24"/>
      <c r="E59" s="21"/>
      <c r="F59" s="25"/>
      <c r="G59" s="26"/>
      <c r="H59" s="27"/>
      <c r="I59" s="27"/>
      <c r="J59" s="27"/>
      <c r="K59" s="27"/>
      <c r="L59" s="27"/>
      <c r="M59" s="27"/>
      <c r="N59" s="27"/>
      <c r="O59" s="27"/>
      <c r="P59" s="27"/>
      <c r="Q59" s="25"/>
      <c r="R59" s="27"/>
      <c r="S59" s="27"/>
      <c r="T59" s="27"/>
    </row>
    <row r="60" spans="1:20" s="23" customFormat="1" x14ac:dyDescent="0.25">
      <c r="A60" s="19"/>
      <c r="B60" s="29"/>
      <c r="D60" s="24"/>
      <c r="E60" s="21"/>
      <c r="F60" s="25"/>
      <c r="G60" s="26"/>
      <c r="H60" s="27"/>
      <c r="I60" s="27"/>
      <c r="J60" s="27"/>
      <c r="K60" s="27"/>
      <c r="L60" s="27"/>
      <c r="M60" s="27"/>
      <c r="N60" s="27"/>
      <c r="O60" s="27"/>
      <c r="P60" s="27"/>
      <c r="Q60" s="25"/>
      <c r="R60" s="27"/>
      <c r="S60" s="27"/>
      <c r="T60" s="27"/>
    </row>
    <row r="61" spans="1:20" s="23" customFormat="1" x14ac:dyDescent="0.25">
      <c r="A61" s="19"/>
      <c r="B61" s="29"/>
      <c r="D61" s="24"/>
      <c r="E61" s="21"/>
      <c r="F61" s="25"/>
      <c r="G61" s="26"/>
      <c r="H61" s="27"/>
      <c r="I61" s="27"/>
      <c r="J61" s="27"/>
      <c r="K61" s="27"/>
      <c r="L61" s="27"/>
      <c r="M61" s="27"/>
      <c r="N61" s="27"/>
      <c r="O61" s="27"/>
      <c r="P61" s="27"/>
      <c r="Q61" s="25"/>
      <c r="R61" s="27"/>
      <c r="S61" s="27"/>
      <c r="T61" s="27"/>
    </row>
    <row r="62" spans="1:20" s="23" customFormat="1" x14ac:dyDescent="0.25">
      <c r="A62" s="19"/>
      <c r="B62" s="29"/>
      <c r="D62" s="24"/>
      <c r="E62" s="21"/>
      <c r="F62" s="25"/>
      <c r="G62" s="26"/>
      <c r="H62" s="27"/>
      <c r="I62" s="27"/>
      <c r="J62" s="27"/>
      <c r="K62" s="27"/>
      <c r="L62" s="27"/>
      <c r="M62" s="27"/>
      <c r="N62" s="27"/>
      <c r="O62" s="27"/>
      <c r="P62" s="27"/>
      <c r="Q62" s="25"/>
      <c r="R62" s="27"/>
      <c r="S62" s="27"/>
      <c r="T62" s="27"/>
    </row>
    <row r="63" spans="1:20" s="23" customFormat="1" x14ac:dyDescent="0.25">
      <c r="A63" s="19"/>
      <c r="B63" s="29"/>
      <c r="D63" s="24"/>
      <c r="E63" s="21"/>
      <c r="F63" s="25"/>
      <c r="G63" s="26"/>
      <c r="H63" s="27"/>
      <c r="I63" s="27"/>
      <c r="J63" s="27"/>
      <c r="K63" s="27"/>
      <c r="L63" s="27"/>
      <c r="M63" s="27"/>
      <c r="N63" s="27"/>
      <c r="O63" s="27"/>
      <c r="P63" s="27"/>
      <c r="Q63" s="25"/>
      <c r="R63" s="27"/>
      <c r="S63" s="27"/>
      <c r="T63" s="27"/>
    </row>
    <row r="64" spans="1:20" s="23" customFormat="1" x14ac:dyDescent="0.25">
      <c r="A64" s="19"/>
      <c r="B64" s="29"/>
      <c r="D64" s="24"/>
      <c r="E64" s="21"/>
      <c r="F64" s="25"/>
      <c r="G64" s="26"/>
      <c r="H64" s="27"/>
      <c r="I64" s="27"/>
      <c r="J64" s="27"/>
      <c r="K64" s="27"/>
      <c r="L64" s="27"/>
      <c r="M64" s="27"/>
      <c r="N64" s="27"/>
      <c r="O64" s="27"/>
      <c r="P64" s="27"/>
      <c r="Q64" s="25"/>
      <c r="R64" s="27"/>
      <c r="S64" s="27"/>
      <c r="T64" s="27"/>
    </row>
    <row r="65" spans="1:20" s="34" customFormat="1" x14ac:dyDescent="0.25"/>
    <row r="66" spans="1:20" s="23" customFormat="1" x14ac:dyDescent="0.25">
      <c r="A66" s="34"/>
      <c r="B66" s="34"/>
      <c r="C66" s="34"/>
      <c r="D66" s="34"/>
      <c r="E66" s="34"/>
      <c r="F66" s="34"/>
      <c r="G66" s="34"/>
      <c r="H66" s="35"/>
      <c r="I66" s="35"/>
      <c r="J66" s="35"/>
      <c r="K66" s="35"/>
      <c r="L66" s="19"/>
      <c r="M66" s="35"/>
      <c r="N66" s="35"/>
      <c r="O66" s="35"/>
      <c r="P66" s="19"/>
      <c r="Q66" s="19"/>
      <c r="R66" s="22"/>
      <c r="S66" s="22"/>
      <c r="T66" s="22"/>
    </row>
    <row r="67" spans="1:20" s="23" customFormat="1" x14ac:dyDescent="0.25">
      <c r="A67" s="34"/>
      <c r="B67" s="34"/>
      <c r="C67" s="34"/>
      <c r="D67" s="34"/>
      <c r="E67" s="34"/>
      <c r="F67" s="34"/>
      <c r="G67" s="34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3" customFormat="1" x14ac:dyDescent="0.25">
      <c r="A68" s="19"/>
      <c r="B68" s="21"/>
      <c r="C68" s="21"/>
      <c r="D68" s="24"/>
      <c r="E68" s="21"/>
      <c r="F68" s="25"/>
      <c r="G68" s="26"/>
      <c r="H68" s="27"/>
      <c r="I68" s="27"/>
      <c r="J68" s="27"/>
      <c r="K68" s="27"/>
      <c r="L68" s="27"/>
      <c r="M68" s="27"/>
      <c r="N68" s="27"/>
      <c r="O68" s="27"/>
      <c r="P68" s="27"/>
      <c r="Q68" s="25"/>
      <c r="R68" s="27"/>
      <c r="S68" s="27"/>
      <c r="T68" s="27"/>
    </row>
    <row r="69" spans="1:20" s="23" customFormat="1" x14ac:dyDescent="0.25">
      <c r="A69" s="19"/>
      <c r="B69" s="29"/>
      <c r="C69" s="21"/>
      <c r="D69" s="24"/>
      <c r="E69" s="21"/>
      <c r="F69" s="21"/>
      <c r="G69" s="21"/>
      <c r="H69" s="21"/>
      <c r="I69" s="21"/>
      <c r="J69" s="21"/>
      <c r="K69" s="21"/>
      <c r="L69" s="27"/>
      <c r="M69" s="21"/>
      <c r="N69" s="21"/>
      <c r="O69" s="27"/>
      <c r="P69" s="21"/>
      <c r="Q69" s="25"/>
      <c r="R69" s="27"/>
      <c r="S69" s="21"/>
      <c r="T69" s="27"/>
    </row>
    <row r="70" spans="1:20" s="23" customFormat="1" x14ac:dyDescent="0.25">
      <c r="A70" s="19"/>
      <c r="B70" s="21"/>
      <c r="C70" s="21"/>
      <c r="D70" s="24"/>
      <c r="E70" s="21"/>
      <c r="F70" s="21"/>
      <c r="G70" s="21"/>
      <c r="H70" s="21"/>
      <c r="I70" s="21"/>
      <c r="J70" s="21"/>
      <c r="K70" s="21"/>
      <c r="L70" s="27"/>
      <c r="M70" s="21"/>
      <c r="N70" s="21"/>
      <c r="O70" s="27"/>
      <c r="P70" s="21"/>
      <c r="Q70" s="25"/>
      <c r="R70" s="27"/>
      <c r="S70" s="21"/>
      <c r="T70" s="27"/>
    </row>
    <row r="71" spans="1:20" s="23" customFormat="1" x14ac:dyDescent="0.25">
      <c r="A71" s="19"/>
      <c r="B71" s="21"/>
      <c r="C71" s="21"/>
      <c r="D71" s="24"/>
      <c r="E71" s="21"/>
      <c r="F71" s="21"/>
      <c r="G71" s="21"/>
      <c r="H71" s="21"/>
      <c r="I71" s="21"/>
      <c r="J71" s="21"/>
      <c r="K71" s="21"/>
      <c r="L71" s="27"/>
      <c r="M71" s="21"/>
      <c r="N71" s="21"/>
      <c r="O71" s="27"/>
      <c r="P71" s="21"/>
      <c r="Q71" s="25"/>
      <c r="R71" s="27"/>
      <c r="S71" s="21"/>
      <c r="T71" s="27"/>
    </row>
    <row r="72" spans="1:20" s="23" customFormat="1" x14ac:dyDescent="0.25">
      <c r="A72" s="19"/>
      <c r="B72" s="21"/>
      <c r="C72" s="21"/>
      <c r="D72" s="24"/>
      <c r="E72" s="21"/>
      <c r="F72" s="21"/>
      <c r="G72" s="21"/>
      <c r="H72" s="21"/>
      <c r="I72" s="21"/>
      <c r="J72" s="21"/>
      <c r="K72" s="21"/>
      <c r="L72" s="27"/>
      <c r="M72" s="21"/>
      <c r="N72" s="21"/>
      <c r="O72" s="27"/>
      <c r="P72" s="21"/>
      <c r="Q72" s="25"/>
      <c r="R72" s="27"/>
      <c r="S72" s="21"/>
      <c r="T72" s="27"/>
    </row>
    <row r="73" spans="1:20" s="23" customFormat="1" x14ac:dyDescent="0.25">
      <c r="A73" s="19"/>
      <c r="B73" s="21"/>
      <c r="C73" s="21"/>
      <c r="D73" s="24"/>
      <c r="E73" s="21"/>
      <c r="F73" s="21"/>
      <c r="G73" s="21"/>
      <c r="H73" s="21"/>
      <c r="I73" s="21"/>
      <c r="J73" s="21"/>
      <c r="K73" s="21"/>
      <c r="L73" s="27"/>
      <c r="M73" s="21"/>
      <c r="N73" s="21"/>
      <c r="O73" s="27"/>
      <c r="P73" s="21"/>
      <c r="Q73" s="25"/>
      <c r="R73" s="27"/>
      <c r="S73" s="21"/>
      <c r="T73" s="27"/>
    </row>
    <row r="74" spans="1:20" s="23" customFormat="1" x14ac:dyDescent="0.25">
      <c r="A74" s="19"/>
      <c r="B74" s="21"/>
      <c r="C74" s="21"/>
      <c r="D74" s="24"/>
      <c r="E74" s="21"/>
      <c r="F74" s="21"/>
      <c r="G74" s="21"/>
      <c r="H74" s="21"/>
      <c r="I74" s="21"/>
      <c r="J74" s="21"/>
      <c r="K74" s="21"/>
      <c r="L74" s="27"/>
      <c r="M74" s="21"/>
      <c r="N74" s="21"/>
      <c r="O74" s="27"/>
      <c r="P74" s="21"/>
      <c r="Q74" s="25"/>
      <c r="R74" s="27"/>
      <c r="S74" s="21"/>
      <c r="T74" s="27"/>
    </row>
    <row r="75" spans="1:20" s="23" customFormat="1" x14ac:dyDescent="0.25">
      <c r="A75" s="19"/>
      <c r="B75" s="21"/>
      <c r="C75" s="21"/>
      <c r="D75" s="24"/>
      <c r="E75" s="21"/>
      <c r="F75" s="21"/>
      <c r="G75" s="21"/>
      <c r="H75" s="21"/>
      <c r="I75" s="21"/>
      <c r="J75" s="21"/>
      <c r="K75" s="21"/>
      <c r="L75" s="27"/>
      <c r="M75" s="21"/>
      <c r="N75" s="21"/>
      <c r="O75" s="27"/>
      <c r="P75" s="21"/>
      <c r="Q75" s="25"/>
      <c r="R75" s="27"/>
      <c r="S75" s="21"/>
      <c r="T75" s="27"/>
    </row>
    <row r="76" spans="1:20" s="23" customFormat="1" x14ac:dyDescent="0.25">
      <c r="A76" s="19"/>
      <c r="B76" s="21"/>
      <c r="C76" s="21"/>
      <c r="D76" s="24"/>
      <c r="E76" s="21"/>
      <c r="F76" s="21"/>
      <c r="G76" s="21"/>
      <c r="H76" s="21"/>
      <c r="I76" s="21"/>
      <c r="J76" s="21"/>
      <c r="K76" s="21"/>
      <c r="L76" s="27"/>
      <c r="M76" s="21"/>
      <c r="N76" s="21"/>
      <c r="O76" s="27"/>
      <c r="P76" s="21"/>
      <c r="Q76" s="25"/>
      <c r="R76" s="27"/>
      <c r="S76" s="21"/>
      <c r="T76" s="27"/>
    </row>
    <row r="77" spans="1:20" s="23" customFormat="1" x14ac:dyDescent="0.25">
      <c r="A77" s="19"/>
      <c r="B77" s="21"/>
      <c r="C77" s="21"/>
      <c r="D77" s="24"/>
      <c r="E77" s="21"/>
      <c r="F77" s="21"/>
      <c r="G77" s="21"/>
      <c r="H77" s="21"/>
      <c r="I77" s="21"/>
      <c r="J77" s="21"/>
      <c r="K77" s="21"/>
      <c r="L77" s="27"/>
      <c r="M77" s="21"/>
      <c r="N77" s="21"/>
      <c r="O77" s="27"/>
      <c r="P77" s="21"/>
      <c r="Q77" s="25"/>
      <c r="R77" s="27"/>
      <c r="S77" s="21"/>
      <c r="T77" s="27"/>
    </row>
    <row r="78" spans="1:20" s="23" customFormat="1" x14ac:dyDescent="0.25">
      <c r="A78" s="19"/>
      <c r="B78" s="21"/>
      <c r="C78" s="21"/>
      <c r="D78" s="24"/>
      <c r="E78" s="21"/>
      <c r="F78" s="21"/>
      <c r="G78" s="21"/>
      <c r="H78" s="21"/>
      <c r="I78" s="21"/>
      <c r="J78" s="21"/>
      <c r="K78" s="21"/>
      <c r="L78" s="27"/>
      <c r="M78" s="21"/>
      <c r="N78" s="21"/>
      <c r="O78" s="27"/>
      <c r="P78" s="21"/>
      <c r="Q78" s="25"/>
      <c r="R78" s="27"/>
      <c r="S78" s="21"/>
      <c r="T78" s="27"/>
    </row>
    <row r="79" spans="1:20" s="23" customFormat="1" x14ac:dyDescent="0.25">
      <c r="A79" s="19"/>
      <c r="B79" s="21"/>
      <c r="C79" s="21"/>
      <c r="D79" s="24"/>
      <c r="E79" s="21"/>
      <c r="F79" s="21"/>
      <c r="G79" s="21"/>
      <c r="H79" s="21"/>
      <c r="I79" s="21"/>
      <c r="J79" s="21"/>
      <c r="K79" s="21"/>
      <c r="L79" s="27"/>
      <c r="M79" s="21"/>
      <c r="N79" s="21"/>
      <c r="O79" s="27"/>
      <c r="P79" s="21"/>
      <c r="Q79" s="25"/>
      <c r="R79" s="27"/>
      <c r="S79" s="21"/>
      <c r="T79" s="27"/>
    </row>
    <row r="80" spans="1:20" s="23" customFormat="1" x14ac:dyDescent="0.25">
      <c r="A80" s="19"/>
      <c r="B80" s="21"/>
      <c r="C80" s="21"/>
      <c r="D80" s="24"/>
      <c r="E80" s="21"/>
      <c r="F80" s="21"/>
      <c r="G80" s="21"/>
      <c r="H80" s="21"/>
      <c r="I80" s="21"/>
      <c r="J80" s="21"/>
      <c r="K80" s="21"/>
      <c r="L80" s="27"/>
      <c r="M80" s="21"/>
      <c r="N80" s="21"/>
      <c r="O80" s="27"/>
      <c r="P80" s="21"/>
      <c r="Q80" s="25"/>
      <c r="R80" s="27"/>
      <c r="S80" s="21"/>
      <c r="T80" s="27"/>
    </row>
    <row r="81" spans="1:20" s="23" customFormat="1" x14ac:dyDescent="0.25">
      <c r="A81" s="19"/>
      <c r="B81" s="21"/>
      <c r="C81" s="21"/>
      <c r="D81" s="24"/>
      <c r="E81" s="21"/>
      <c r="F81" s="21"/>
      <c r="G81" s="21"/>
      <c r="H81" s="21"/>
      <c r="I81" s="21"/>
      <c r="J81" s="21"/>
      <c r="K81" s="21"/>
      <c r="L81" s="27"/>
      <c r="M81" s="21"/>
      <c r="N81" s="21"/>
      <c r="O81" s="27"/>
      <c r="P81" s="21"/>
      <c r="Q81" s="25"/>
      <c r="R81" s="27"/>
      <c r="S81" s="21"/>
      <c r="T81" s="27"/>
    </row>
    <row r="82" spans="1:20" s="23" customFormat="1" x14ac:dyDescent="0.25">
      <c r="A82" s="19"/>
      <c r="B82" s="21"/>
      <c r="C82" s="21"/>
      <c r="D82" s="24"/>
      <c r="E82" s="21"/>
      <c r="F82" s="21"/>
      <c r="G82" s="21"/>
      <c r="H82" s="21"/>
      <c r="I82" s="21"/>
      <c r="J82" s="21"/>
      <c r="K82" s="21"/>
      <c r="L82" s="27"/>
      <c r="M82" s="21"/>
      <c r="N82" s="21"/>
      <c r="O82" s="27"/>
      <c r="P82" s="21"/>
      <c r="Q82" s="25"/>
      <c r="R82" s="27"/>
      <c r="S82" s="21"/>
      <c r="T82" s="27"/>
    </row>
    <row r="83" spans="1:20" s="23" customFormat="1" x14ac:dyDescent="0.25">
      <c r="A83" s="19"/>
      <c r="B83" s="21"/>
      <c r="C83" s="21"/>
      <c r="D83" s="24"/>
      <c r="E83" s="21"/>
      <c r="F83" s="21"/>
      <c r="G83" s="21"/>
      <c r="H83" s="21"/>
      <c r="I83" s="21"/>
      <c r="J83" s="21"/>
      <c r="K83" s="21"/>
      <c r="L83" s="27"/>
      <c r="M83" s="21"/>
      <c r="N83" s="21"/>
      <c r="O83" s="27"/>
      <c r="P83" s="21"/>
      <c r="Q83" s="25"/>
      <c r="R83" s="27"/>
      <c r="S83" s="21"/>
      <c r="T83" s="27"/>
    </row>
    <row r="84" spans="1:20" s="23" customFormat="1" x14ac:dyDescent="0.25">
      <c r="A84" s="19"/>
      <c r="B84" s="21"/>
      <c r="C84" s="21"/>
      <c r="D84" s="24"/>
      <c r="E84" s="21"/>
      <c r="F84" s="21"/>
      <c r="G84" s="21"/>
      <c r="H84" s="21"/>
      <c r="I84" s="21"/>
      <c r="J84" s="21"/>
      <c r="K84" s="21"/>
      <c r="L84" s="27"/>
      <c r="M84" s="21"/>
      <c r="N84" s="21"/>
      <c r="O84" s="27"/>
      <c r="P84" s="21"/>
      <c r="Q84" s="25"/>
      <c r="R84" s="27"/>
      <c r="S84" s="21"/>
      <c r="T84" s="27"/>
    </row>
    <row r="85" spans="1:20" s="23" customFormat="1" x14ac:dyDescent="0.25">
      <c r="A85" s="19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7"/>
      <c r="M85" s="21"/>
      <c r="N85" s="21"/>
      <c r="O85" s="27"/>
      <c r="P85" s="21"/>
      <c r="Q85" s="25"/>
      <c r="R85" s="27"/>
      <c r="S85" s="21"/>
      <c r="T85" s="27"/>
    </row>
    <row r="86" spans="1:20" s="23" customFormat="1" x14ac:dyDescent="0.25">
      <c r="A86" s="31"/>
      <c r="B86" s="32"/>
      <c r="C86" s="21"/>
      <c r="D86" s="24"/>
      <c r="E86" s="21"/>
      <c r="F86" s="21"/>
      <c r="G86" s="21"/>
      <c r="H86" s="21"/>
      <c r="I86" s="21"/>
      <c r="J86" s="21"/>
      <c r="K86" s="21"/>
      <c r="L86" s="27"/>
      <c r="M86" s="21"/>
      <c r="N86" s="21"/>
      <c r="O86" s="27"/>
      <c r="P86" s="21"/>
      <c r="Q86" s="25"/>
      <c r="R86" s="27"/>
      <c r="S86" s="21"/>
      <c r="T86" s="27"/>
    </row>
    <row r="87" spans="1:20" s="23" customFormat="1" x14ac:dyDescent="0.25">
      <c r="A87" s="31"/>
      <c r="B87" s="21"/>
      <c r="C87" s="21"/>
      <c r="D87" s="24"/>
      <c r="E87" s="21"/>
      <c r="F87" s="21"/>
      <c r="G87" s="21"/>
      <c r="H87" s="21"/>
      <c r="I87" s="21"/>
      <c r="J87" s="21"/>
      <c r="K87" s="21"/>
      <c r="L87" s="27"/>
      <c r="M87" s="21"/>
      <c r="N87" s="21"/>
      <c r="O87" s="27"/>
      <c r="P87" s="21"/>
      <c r="Q87" s="25"/>
      <c r="R87" s="27"/>
      <c r="S87" s="21"/>
      <c r="T87" s="27"/>
    </row>
    <row r="88" spans="1:20" s="23" customFormat="1" x14ac:dyDescent="0.25">
      <c r="A88" s="31"/>
      <c r="B88" s="21"/>
      <c r="C88" s="21"/>
      <c r="D88" s="24"/>
      <c r="E88" s="21"/>
      <c r="F88" s="21"/>
      <c r="G88" s="21"/>
      <c r="H88" s="21"/>
      <c r="I88" s="21"/>
      <c r="J88" s="21"/>
      <c r="K88" s="21"/>
      <c r="L88" s="27"/>
      <c r="M88" s="21"/>
      <c r="N88" s="21"/>
      <c r="O88" s="27"/>
      <c r="P88" s="21"/>
      <c r="Q88" s="25"/>
      <c r="R88" s="27"/>
      <c r="S88" s="21"/>
      <c r="T88" s="27"/>
    </row>
    <row r="89" spans="1:20" s="34" customFormat="1" x14ac:dyDescent="0.25"/>
    <row r="90" spans="1:20" s="23" customFormat="1" x14ac:dyDescent="0.25">
      <c r="A90" s="34"/>
      <c r="B90" s="34"/>
      <c r="C90" s="34"/>
      <c r="D90" s="34"/>
      <c r="E90" s="34"/>
      <c r="F90" s="34"/>
      <c r="G90" s="34"/>
      <c r="H90" s="35"/>
      <c r="I90" s="35"/>
      <c r="J90" s="35"/>
      <c r="K90" s="35"/>
      <c r="L90" s="19"/>
      <c r="M90" s="35"/>
      <c r="N90" s="35"/>
      <c r="O90" s="35"/>
      <c r="P90" s="19"/>
      <c r="Q90" s="19"/>
      <c r="R90" s="22"/>
      <c r="S90" s="22"/>
      <c r="T90" s="22"/>
    </row>
    <row r="91" spans="1:20" s="23" customFormat="1" x14ac:dyDescent="0.25">
      <c r="A91" s="34"/>
      <c r="B91" s="34"/>
      <c r="C91" s="34"/>
      <c r="D91" s="34"/>
      <c r="E91" s="34"/>
      <c r="F91" s="34"/>
      <c r="G91" s="34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3" customFormat="1" x14ac:dyDescent="0.25">
      <c r="A92" s="19"/>
      <c r="B92" s="29"/>
      <c r="C92" s="21"/>
      <c r="D92" s="24"/>
      <c r="E92" s="21"/>
      <c r="F92" s="33"/>
      <c r="G92" s="21"/>
      <c r="H92" s="29"/>
      <c r="I92" s="29"/>
      <c r="J92" s="29"/>
      <c r="K92" s="29"/>
      <c r="L92" s="27"/>
      <c r="M92" s="29"/>
      <c r="N92" s="29"/>
      <c r="O92" s="27"/>
      <c r="P92" s="21"/>
      <c r="Q92" s="25"/>
      <c r="R92" s="27"/>
      <c r="S92" s="21"/>
      <c r="T92" s="27"/>
    </row>
    <row r="93" spans="1:20" s="23" customFormat="1" x14ac:dyDescent="0.25">
      <c r="A93" s="19"/>
      <c r="B93" s="29"/>
      <c r="C93" s="21"/>
      <c r="D93" s="24"/>
      <c r="E93" s="21"/>
      <c r="F93" s="33"/>
      <c r="G93" s="21"/>
      <c r="H93" s="29"/>
      <c r="I93" s="29"/>
      <c r="J93" s="29"/>
      <c r="K93" s="29"/>
      <c r="L93" s="27"/>
      <c r="M93" s="29"/>
      <c r="N93" s="29"/>
      <c r="O93" s="27"/>
      <c r="P93" s="21"/>
      <c r="Q93" s="25"/>
      <c r="R93" s="27"/>
      <c r="S93" s="21"/>
      <c r="T93" s="27"/>
    </row>
    <row r="94" spans="1:20" s="23" customFormat="1" x14ac:dyDescent="0.25">
      <c r="A94" s="19"/>
      <c r="B94" s="29"/>
      <c r="C94" s="21"/>
      <c r="D94" s="24"/>
      <c r="E94" s="21"/>
      <c r="F94" s="33"/>
      <c r="G94" s="21"/>
      <c r="H94" s="29"/>
      <c r="I94" s="29"/>
      <c r="J94" s="29"/>
      <c r="K94" s="29"/>
      <c r="L94" s="27"/>
      <c r="M94" s="29"/>
      <c r="N94" s="29"/>
      <c r="O94" s="27"/>
      <c r="P94" s="21"/>
      <c r="Q94" s="25"/>
      <c r="R94" s="27"/>
      <c r="S94" s="21"/>
      <c r="T94" s="27"/>
    </row>
    <row r="95" spans="1:20" s="23" customFormat="1" x14ac:dyDescent="0.25">
      <c r="A95" s="19"/>
      <c r="B95" s="29"/>
      <c r="C95" s="21"/>
      <c r="D95" s="24"/>
      <c r="E95" s="21"/>
      <c r="F95" s="33"/>
      <c r="G95" s="21"/>
      <c r="H95" s="29"/>
      <c r="I95" s="29"/>
      <c r="J95" s="29"/>
      <c r="K95" s="29"/>
      <c r="L95" s="27"/>
      <c r="M95" s="29"/>
      <c r="N95" s="29"/>
      <c r="O95" s="27"/>
      <c r="P95" s="21"/>
      <c r="Q95" s="25"/>
      <c r="R95" s="27"/>
      <c r="S95" s="21"/>
      <c r="T95" s="27"/>
    </row>
    <row r="96" spans="1:20" s="23" customFormat="1" x14ac:dyDescent="0.25">
      <c r="A96" s="19"/>
      <c r="B96" s="29"/>
      <c r="C96" s="21"/>
      <c r="D96" s="24"/>
      <c r="E96" s="21"/>
      <c r="F96" s="33"/>
      <c r="G96" s="21"/>
      <c r="H96" s="29"/>
      <c r="I96" s="29"/>
      <c r="J96" s="29"/>
      <c r="K96" s="29"/>
      <c r="L96" s="27"/>
      <c r="M96" s="29"/>
      <c r="N96" s="29"/>
      <c r="O96" s="27"/>
      <c r="P96" s="21"/>
      <c r="Q96" s="25"/>
      <c r="R96" s="27"/>
      <c r="S96" s="21"/>
      <c r="T96" s="27"/>
    </row>
    <row r="97" spans="1:20" s="23" customFormat="1" x14ac:dyDescent="0.25">
      <c r="A97" s="19"/>
      <c r="B97" s="29"/>
      <c r="C97" s="21"/>
      <c r="D97" s="24"/>
      <c r="E97" s="21"/>
      <c r="F97" s="33"/>
      <c r="G97" s="21"/>
      <c r="H97" s="29"/>
      <c r="I97" s="29"/>
      <c r="J97" s="29"/>
      <c r="K97" s="29"/>
      <c r="L97" s="27"/>
      <c r="M97" s="29"/>
      <c r="N97" s="29"/>
      <c r="O97" s="27"/>
      <c r="P97" s="21"/>
      <c r="Q97" s="25"/>
      <c r="R97" s="27"/>
      <c r="S97" s="21"/>
      <c r="T97" s="27"/>
    </row>
    <row r="98" spans="1:20" s="23" customFormat="1" x14ac:dyDescent="0.25">
      <c r="A98" s="19"/>
      <c r="B98" s="29"/>
      <c r="C98" s="21"/>
      <c r="D98" s="24"/>
      <c r="E98" s="21"/>
      <c r="F98" s="33"/>
      <c r="G98" s="21"/>
      <c r="H98" s="29"/>
      <c r="I98" s="29"/>
      <c r="J98" s="29"/>
      <c r="K98" s="29"/>
      <c r="L98" s="27"/>
      <c r="M98" s="29"/>
      <c r="N98" s="29"/>
      <c r="O98" s="27"/>
      <c r="P98" s="21"/>
      <c r="Q98" s="25"/>
      <c r="R98" s="27"/>
      <c r="S98" s="21"/>
      <c r="T98" s="27"/>
    </row>
    <row r="99" spans="1:20" s="23" customFormat="1" x14ac:dyDescent="0.25">
      <c r="A99" s="19"/>
      <c r="B99" s="29"/>
      <c r="C99" s="21"/>
      <c r="D99" s="24"/>
      <c r="E99" s="21"/>
      <c r="F99" s="33"/>
      <c r="G99" s="21"/>
      <c r="H99" s="29"/>
      <c r="I99" s="29"/>
      <c r="J99" s="29"/>
      <c r="K99" s="29"/>
      <c r="L99" s="27"/>
      <c r="M99" s="29"/>
      <c r="N99" s="29"/>
      <c r="O99" s="27"/>
      <c r="P99" s="21"/>
      <c r="Q99" s="25"/>
      <c r="R99" s="27"/>
      <c r="S99" s="21"/>
      <c r="T99" s="27"/>
    </row>
    <row r="100" spans="1:20" s="23" customFormat="1" x14ac:dyDescent="0.25">
      <c r="A100" s="19"/>
      <c r="B100" s="21"/>
      <c r="C100" s="21"/>
      <c r="D100" s="24"/>
      <c r="E100" s="21"/>
      <c r="F100" s="21"/>
      <c r="G100" s="21"/>
      <c r="H100" s="21"/>
      <c r="I100" s="21"/>
      <c r="J100" s="21"/>
      <c r="K100" s="21"/>
      <c r="L100" s="27"/>
      <c r="M100" s="21"/>
      <c r="N100" s="21"/>
      <c r="O100" s="27"/>
      <c r="P100" s="21"/>
      <c r="Q100" s="25"/>
      <c r="R100" s="27"/>
      <c r="S100" s="21"/>
      <c r="T100" s="27"/>
    </row>
    <row r="101" spans="1:20" s="23" customFormat="1" x14ac:dyDescent="0.25">
      <c r="A101" s="19"/>
      <c r="B101" s="21"/>
      <c r="C101" s="21"/>
      <c r="D101" s="24"/>
      <c r="E101" s="21"/>
      <c r="F101" s="21"/>
      <c r="G101" s="21"/>
      <c r="H101" s="21"/>
      <c r="I101" s="21"/>
      <c r="J101" s="21"/>
      <c r="K101" s="21"/>
      <c r="L101" s="27"/>
      <c r="M101" s="21"/>
      <c r="N101" s="21"/>
      <c r="O101" s="27"/>
      <c r="P101" s="21"/>
      <c r="Q101" s="25"/>
      <c r="R101" s="27"/>
      <c r="S101" s="21"/>
      <c r="T101" s="27"/>
    </row>
    <row r="102" spans="1:20" s="23" customFormat="1" x14ac:dyDescent="0.25">
      <c r="A102" s="19"/>
      <c r="B102" s="21"/>
      <c r="C102" s="21"/>
      <c r="D102" s="24"/>
      <c r="E102" s="21"/>
      <c r="F102" s="21"/>
      <c r="G102" s="21"/>
      <c r="H102" s="21"/>
      <c r="I102" s="21"/>
      <c r="J102" s="21"/>
      <c r="K102" s="21"/>
      <c r="L102" s="27"/>
      <c r="M102" s="21"/>
      <c r="N102" s="21"/>
      <c r="O102" s="27"/>
      <c r="P102" s="21"/>
      <c r="Q102" s="25"/>
      <c r="R102" s="27"/>
      <c r="S102" s="21"/>
      <c r="T102" s="27"/>
    </row>
    <row r="103" spans="1:20" s="23" customFormat="1" x14ac:dyDescent="0.25">
      <c r="A103" s="19"/>
      <c r="B103" s="21"/>
      <c r="C103" s="21"/>
      <c r="D103" s="24"/>
      <c r="E103" s="21"/>
      <c r="F103" s="21"/>
      <c r="G103" s="21"/>
      <c r="H103" s="21"/>
      <c r="I103" s="21"/>
      <c r="J103" s="21"/>
      <c r="K103" s="21"/>
      <c r="L103" s="27"/>
      <c r="M103" s="21"/>
      <c r="N103" s="21"/>
      <c r="O103" s="27"/>
      <c r="P103" s="21"/>
      <c r="Q103" s="25"/>
      <c r="R103" s="27"/>
      <c r="S103" s="21"/>
      <c r="T103" s="27"/>
    </row>
    <row r="104" spans="1:20" s="23" customFormat="1" x14ac:dyDescent="0.25">
      <c r="A104" s="19"/>
      <c r="B104" s="21"/>
      <c r="C104" s="21"/>
      <c r="D104" s="24"/>
      <c r="E104" s="21"/>
      <c r="F104" s="21"/>
      <c r="G104" s="21"/>
      <c r="H104" s="21"/>
      <c r="I104" s="21"/>
      <c r="J104" s="21"/>
      <c r="K104" s="21"/>
      <c r="L104" s="27"/>
      <c r="M104" s="21"/>
      <c r="N104" s="21"/>
      <c r="O104" s="27"/>
      <c r="P104" s="21"/>
      <c r="Q104" s="25"/>
      <c r="R104" s="27"/>
      <c r="S104" s="21"/>
      <c r="T104" s="27"/>
    </row>
    <row r="105" spans="1:20" s="23" customFormat="1" x14ac:dyDescent="0.25">
      <c r="A105" s="19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7"/>
      <c r="M105" s="21"/>
      <c r="N105" s="21"/>
      <c r="O105" s="27"/>
      <c r="P105" s="21"/>
      <c r="Q105" s="25"/>
      <c r="R105" s="27"/>
      <c r="S105" s="21"/>
      <c r="T105" s="27"/>
    </row>
    <row r="106" spans="1:20" s="23" customFormat="1" x14ac:dyDescent="0.25">
      <c r="A106" s="19"/>
      <c r="B106" s="21"/>
      <c r="C106" s="21"/>
      <c r="D106" s="24"/>
      <c r="E106" s="21"/>
      <c r="F106" s="21"/>
      <c r="G106" s="21"/>
      <c r="H106" s="21"/>
      <c r="I106" s="21"/>
      <c r="J106" s="21"/>
      <c r="K106" s="21"/>
      <c r="L106" s="27"/>
      <c r="M106" s="21"/>
      <c r="N106" s="21"/>
      <c r="O106" s="27"/>
      <c r="P106" s="21"/>
      <c r="Q106" s="25"/>
      <c r="R106" s="27"/>
      <c r="S106" s="21"/>
      <c r="T106" s="27"/>
    </row>
    <row r="107" spans="1:20" s="23" customFormat="1" x14ac:dyDescent="0.25">
      <c r="A107" s="19"/>
      <c r="B107" s="21"/>
      <c r="C107" s="21"/>
      <c r="D107" s="24"/>
      <c r="E107" s="21"/>
      <c r="F107" s="21"/>
      <c r="G107" s="21"/>
      <c r="H107" s="21"/>
      <c r="I107" s="21"/>
      <c r="J107" s="21"/>
      <c r="K107" s="21"/>
      <c r="L107" s="27"/>
      <c r="M107" s="21"/>
      <c r="N107" s="21"/>
      <c r="O107" s="27"/>
      <c r="P107" s="21"/>
      <c r="Q107" s="25"/>
      <c r="R107" s="27"/>
      <c r="S107" s="21"/>
      <c r="T107" s="27"/>
    </row>
    <row r="108" spans="1:20" s="23" customFormat="1" x14ac:dyDescent="0.25">
      <c r="A108" s="19"/>
      <c r="B108" s="21"/>
      <c r="C108" s="21"/>
      <c r="D108" s="24"/>
      <c r="E108" s="21"/>
      <c r="F108" s="21"/>
      <c r="G108" s="21"/>
      <c r="H108" s="21"/>
      <c r="I108" s="21"/>
      <c r="J108" s="21"/>
      <c r="K108" s="21"/>
      <c r="L108" s="27"/>
      <c r="M108" s="21"/>
      <c r="N108" s="21"/>
      <c r="O108" s="27"/>
      <c r="P108" s="21"/>
      <c r="Q108" s="25"/>
      <c r="R108" s="27"/>
      <c r="S108" s="21"/>
      <c r="T108" s="27"/>
    </row>
    <row r="109" spans="1:20" s="23" customFormat="1" x14ac:dyDescent="0.25">
      <c r="A109" s="19"/>
      <c r="B109" s="21"/>
      <c r="C109" s="21"/>
      <c r="D109" s="24"/>
      <c r="E109" s="21"/>
      <c r="F109" s="21"/>
      <c r="G109" s="21"/>
      <c r="H109" s="21"/>
      <c r="I109" s="21"/>
      <c r="J109" s="21"/>
      <c r="K109" s="21"/>
      <c r="L109" s="27"/>
      <c r="M109" s="21"/>
      <c r="N109" s="21"/>
      <c r="O109" s="27"/>
      <c r="P109" s="21"/>
      <c r="Q109" s="25"/>
      <c r="R109" s="27"/>
      <c r="S109" s="21"/>
      <c r="T109" s="27"/>
    </row>
    <row r="110" spans="1:20" s="23" customFormat="1" x14ac:dyDescent="0.25">
      <c r="A110" s="19"/>
      <c r="B110" s="21"/>
      <c r="C110" s="21"/>
      <c r="D110" s="24"/>
      <c r="E110" s="21"/>
      <c r="F110" s="21"/>
      <c r="G110" s="21"/>
      <c r="H110" s="21"/>
      <c r="I110" s="21"/>
      <c r="J110" s="21"/>
      <c r="K110" s="21"/>
      <c r="L110" s="27"/>
      <c r="M110" s="21"/>
      <c r="N110" s="21"/>
      <c r="O110" s="27"/>
      <c r="P110" s="21"/>
      <c r="Q110" s="25"/>
      <c r="R110" s="27"/>
      <c r="S110" s="21"/>
      <c r="T110" s="27"/>
    </row>
    <row r="111" spans="1:20" s="23" customFormat="1" x14ac:dyDescent="0.25">
      <c r="A111" s="19"/>
      <c r="B111" s="21"/>
      <c r="C111" s="21"/>
      <c r="D111" s="24"/>
      <c r="E111" s="21"/>
      <c r="F111" s="21"/>
      <c r="G111" s="21"/>
      <c r="H111" s="21"/>
      <c r="I111" s="21"/>
      <c r="J111" s="21"/>
      <c r="K111" s="21"/>
      <c r="L111" s="27"/>
      <c r="M111" s="21"/>
      <c r="N111" s="21"/>
      <c r="O111" s="27"/>
      <c r="P111" s="21"/>
      <c r="Q111" s="25"/>
      <c r="R111" s="27"/>
      <c r="S111" s="21"/>
      <c r="T111" s="27"/>
    </row>
    <row r="112" spans="1:20" s="23" customFormat="1" x14ac:dyDescent="0.25">
      <c r="A112" s="19"/>
      <c r="B112" s="21"/>
      <c r="C112" s="21"/>
      <c r="D112" s="24"/>
      <c r="E112" s="21"/>
      <c r="F112" s="21"/>
      <c r="G112" s="21"/>
      <c r="H112" s="21"/>
      <c r="I112" s="21"/>
      <c r="J112" s="21"/>
      <c r="K112" s="21"/>
      <c r="L112" s="27"/>
      <c r="M112" s="21"/>
      <c r="N112" s="21"/>
      <c r="O112" s="27"/>
      <c r="P112" s="21"/>
      <c r="Q112" s="25"/>
      <c r="R112" s="27"/>
      <c r="S112" s="21"/>
      <c r="T112" s="27"/>
    </row>
    <row r="113" spans="1:20" s="23" customFormat="1" x14ac:dyDescent="0.25">
      <c r="A113" s="19"/>
      <c r="B113" s="29"/>
      <c r="C113" s="21"/>
      <c r="D113" s="24"/>
      <c r="E113" s="21"/>
      <c r="F113" s="21"/>
      <c r="G113" s="21"/>
      <c r="H113" s="21"/>
      <c r="I113" s="21"/>
      <c r="J113" s="21"/>
      <c r="K113" s="21"/>
      <c r="L113" s="27"/>
      <c r="M113" s="21"/>
      <c r="N113" s="21"/>
      <c r="O113" s="27"/>
      <c r="P113" s="21"/>
      <c r="Q113" s="21"/>
      <c r="R113" s="27"/>
      <c r="S113" s="21"/>
      <c r="T113" s="27"/>
    </row>
    <row r="114" spans="1:20" s="23" customFormat="1" x14ac:dyDescent="0.25">
      <c r="A114" s="19"/>
      <c r="B114" s="29"/>
      <c r="C114" s="21"/>
      <c r="D114" s="24"/>
      <c r="E114" s="21"/>
      <c r="F114" s="21"/>
      <c r="G114" s="21"/>
      <c r="H114" s="21"/>
      <c r="I114" s="21"/>
      <c r="J114" s="21"/>
      <c r="K114" s="21"/>
      <c r="L114" s="27"/>
      <c r="M114" s="21"/>
      <c r="N114" s="21"/>
      <c r="O114" s="27"/>
      <c r="P114" s="21"/>
      <c r="Q114" s="21"/>
      <c r="R114" s="27"/>
      <c r="S114" s="21"/>
      <c r="T114" s="27"/>
    </row>
    <row r="115" spans="1:20" s="34" customFormat="1" x14ac:dyDescent="0.25"/>
    <row r="116" spans="1:20" s="23" customFormat="1" x14ac:dyDescent="0.25">
      <c r="A116" s="34"/>
      <c r="B116" s="34"/>
      <c r="C116" s="34"/>
      <c r="D116" s="34"/>
      <c r="E116" s="34"/>
      <c r="F116" s="34"/>
      <c r="G116" s="34"/>
      <c r="H116" s="35"/>
      <c r="I116" s="35"/>
      <c r="J116" s="35"/>
      <c r="K116" s="35"/>
      <c r="L116" s="19"/>
      <c r="M116" s="35"/>
      <c r="N116" s="35"/>
      <c r="O116" s="35"/>
      <c r="P116" s="19"/>
      <c r="Q116" s="19"/>
      <c r="R116" s="22"/>
      <c r="S116" s="22"/>
      <c r="T116" s="22"/>
    </row>
    <row r="117" spans="1:20" s="23" customFormat="1" x14ac:dyDescent="0.25">
      <c r="A117" s="34"/>
      <c r="B117" s="34"/>
      <c r="C117" s="34"/>
      <c r="D117" s="34"/>
      <c r="E117" s="34"/>
      <c r="F117" s="34"/>
      <c r="G117" s="34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3" customFormat="1" x14ac:dyDescent="0.25">
      <c r="A118" s="19"/>
      <c r="B118" s="21"/>
      <c r="C118" s="21"/>
      <c r="D118" s="24"/>
      <c r="E118" s="21"/>
      <c r="F118" s="21"/>
      <c r="G118" s="21"/>
      <c r="H118" s="21"/>
      <c r="I118" s="21"/>
      <c r="J118" s="21"/>
      <c r="K118" s="21"/>
      <c r="L118" s="27"/>
      <c r="M118" s="21"/>
      <c r="N118" s="21"/>
      <c r="O118" s="27"/>
      <c r="P118" s="21"/>
      <c r="Q118" s="21"/>
      <c r="R118" s="27"/>
      <c r="S118" s="21"/>
      <c r="T118" s="27"/>
    </row>
    <row r="119" spans="1:20" s="23" customFormat="1" x14ac:dyDescent="0.25">
      <c r="A119" s="19"/>
      <c r="B119" s="21"/>
      <c r="C119" s="21"/>
      <c r="D119" s="24"/>
      <c r="E119" s="21"/>
      <c r="F119" s="21"/>
      <c r="G119" s="21"/>
      <c r="H119" s="21"/>
      <c r="I119" s="21"/>
      <c r="J119" s="21"/>
      <c r="K119" s="21"/>
      <c r="L119" s="27"/>
      <c r="M119" s="21"/>
      <c r="N119" s="21"/>
      <c r="O119" s="27"/>
      <c r="P119" s="21"/>
      <c r="Q119" s="21"/>
      <c r="R119" s="27"/>
      <c r="S119" s="21"/>
      <c r="T119" s="27"/>
    </row>
    <row r="120" spans="1:20" s="23" customFormat="1" x14ac:dyDescent="0.25">
      <c r="A120" s="19"/>
      <c r="B120" s="21"/>
      <c r="C120" s="21"/>
      <c r="D120" s="24"/>
      <c r="E120" s="21"/>
      <c r="F120" s="21"/>
      <c r="G120" s="21"/>
      <c r="H120" s="21"/>
      <c r="I120" s="21"/>
      <c r="J120" s="21"/>
      <c r="K120" s="21"/>
      <c r="L120" s="27"/>
      <c r="M120" s="21"/>
      <c r="N120" s="21"/>
      <c r="O120" s="27"/>
      <c r="P120" s="21"/>
      <c r="Q120" s="21"/>
      <c r="R120" s="27"/>
      <c r="S120" s="21"/>
      <c r="T120" s="27"/>
    </row>
    <row r="121" spans="1:20" s="23" customFormat="1" x14ac:dyDescent="0.25">
      <c r="A121" s="19"/>
      <c r="B121" s="21"/>
      <c r="C121" s="21"/>
      <c r="D121" s="24"/>
      <c r="E121" s="21"/>
      <c r="F121" s="21"/>
      <c r="G121" s="21"/>
      <c r="H121" s="21"/>
      <c r="I121" s="21"/>
      <c r="J121" s="21"/>
      <c r="K121" s="21"/>
      <c r="L121" s="27"/>
      <c r="M121" s="21"/>
      <c r="N121" s="21"/>
      <c r="O121" s="27"/>
      <c r="P121" s="21"/>
      <c r="Q121" s="21"/>
      <c r="R121" s="27"/>
      <c r="S121" s="21"/>
      <c r="T121" s="27"/>
    </row>
    <row r="122" spans="1:20" s="23" customFormat="1" x14ac:dyDescent="0.25">
      <c r="A122" s="19"/>
      <c r="B122" s="29"/>
      <c r="C122" s="21"/>
      <c r="D122" s="24"/>
      <c r="E122" s="21"/>
      <c r="F122" s="21"/>
      <c r="G122" s="21"/>
      <c r="H122" s="21"/>
      <c r="I122" s="21"/>
      <c r="J122" s="21"/>
      <c r="K122" s="21"/>
      <c r="L122" s="27"/>
      <c r="M122" s="21"/>
      <c r="N122" s="21"/>
      <c r="O122" s="27"/>
      <c r="P122" s="21"/>
      <c r="Q122" s="21"/>
      <c r="R122" s="27"/>
      <c r="S122" s="21"/>
      <c r="T122" s="27"/>
    </row>
    <row r="123" spans="1:20" s="23" customFormat="1" x14ac:dyDescent="0.25">
      <c r="A123" s="19"/>
      <c r="B123" s="21"/>
      <c r="D123" s="24"/>
      <c r="E123" s="21"/>
      <c r="F123" s="21"/>
      <c r="G123" s="21"/>
      <c r="H123" s="21"/>
      <c r="I123" s="21"/>
      <c r="J123" s="21"/>
      <c r="K123" s="21"/>
      <c r="L123" s="27"/>
      <c r="M123" s="21"/>
      <c r="N123" s="21"/>
      <c r="O123" s="27"/>
      <c r="P123" s="21"/>
      <c r="Q123" s="21"/>
      <c r="R123" s="27"/>
      <c r="S123" s="21"/>
      <c r="T123" s="27"/>
    </row>
    <row r="124" spans="1:20" s="23" customFormat="1" x14ac:dyDescent="0.25">
      <c r="A124" s="19"/>
      <c r="B124" s="21"/>
      <c r="C124" s="21"/>
      <c r="D124" s="24"/>
      <c r="E124" s="21"/>
      <c r="F124" s="21"/>
      <c r="G124" s="21"/>
      <c r="H124" s="21"/>
      <c r="I124" s="21"/>
      <c r="J124" s="21"/>
      <c r="K124" s="21"/>
      <c r="L124" s="27"/>
      <c r="M124" s="21"/>
      <c r="N124" s="21"/>
      <c r="O124" s="27"/>
      <c r="P124" s="21"/>
      <c r="Q124" s="21"/>
      <c r="R124" s="27"/>
      <c r="S124" s="21"/>
      <c r="T124" s="27"/>
    </row>
    <row r="125" spans="1:20" s="23" customFormat="1" x14ac:dyDescent="0.25">
      <c r="A125" s="19"/>
      <c r="B125" s="21"/>
      <c r="C125" s="21"/>
      <c r="D125" s="24"/>
      <c r="E125" s="21"/>
      <c r="F125" s="21"/>
      <c r="G125" s="21"/>
      <c r="H125" s="21"/>
      <c r="I125" s="21"/>
      <c r="J125" s="21"/>
      <c r="K125" s="21"/>
      <c r="L125" s="27"/>
      <c r="M125" s="21"/>
      <c r="N125" s="21"/>
      <c r="O125" s="27"/>
      <c r="P125" s="21"/>
      <c r="Q125" s="21"/>
      <c r="R125" s="27"/>
      <c r="S125" s="21"/>
      <c r="T125" s="27"/>
    </row>
    <row r="126" spans="1:20" s="23" customFormat="1" x14ac:dyDescent="0.25">
      <c r="A126" s="19"/>
      <c r="B126" s="21"/>
      <c r="C126" s="21"/>
      <c r="D126" s="24"/>
      <c r="E126" s="21"/>
      <c r="F126" s="21"/>
      <c r="G126" s="21"/>
      <c r="H126" s="21"/>
      <c r="I126" s="21"/>
      <c r="J126" s="21"/>
      <c r="K126" s="21"/>
      <c r="L126" s="27"/>
      <c r="M126" s="21"/>
      <c r="N126" s="21"/>
      <c r="O126" s="27"/>
      <c r="P126" s="21"/>
      <c r="Q126" s="21"/>
      <c r="R126" s="27"/>
      <c r="S126" s="21"/>
      <c r="T126" s="27"/>
    </row>
    <row r="127" spans="1:20" s="23" customFormat="1" x14ac:dyDescent="0.25">
      <c r="A127" s="19"/>
      <c r="B127" s="21"/>
      <c r="C127" s="21"/>
      <c r="D127" s="24"/>
      <c r="E127" s="21"/>
      <c r="F127" s="21"/>
      <c r="G127" s="21"/>
      <c r="H127" s="21"/>
      <c r="I127" s="21"/>
      <c r="J127" s="21"/>
      <c r="K127" s="21"/>
      <c r="L127" s="27"/>
      <c r="M127" s="21"/>
      <c r="N127" s="21"/>
      <c r="O127" s="27"/>
      <c r="P127" s="21"/>
      <c r="Q127" s="21"/>
      <c r="R127" s="27"/>
      <c r="S127" s="21"/>
      <c r="T127" s="27"/>
    </row>
    <row r="128" spans="1:20" s="23" customFormat="1" x14ac:dyDescent="0.25">
      <c r="A128" s="19"/>
      <c r="B128" s="21"/>
      <c r="C128" s="21"/>
      <c r="D128" s="24"/>
      <c r="E128" s="21"/>
      <c r="F128" s="21"/>
      <c r="G128" s="21"/>
      <c r="H128" s="21"/>
      <c r="I128" s="21"/>
      <c r="J128" s="21"/>
      <c r="K128" s="21"/>
      <c r="L128" s="27"/>
      <c r="M128" s="21"/>
      <c r="N128" s="21"/>
      <c r="O128" s="27"/>
      <c r="P128" s="21"/>
      <c r="Q128" s="21"/>
      <c r="R128" s="27"/>
      <c r="S128" s="21"/>
      <c r="T128" s="27"/>
    </row>
    <row r="129" spans="1:20" s="23" customFormat="1" x14ac:dyDescent="0.25">
      <c r="A129" s="19"/>
      <c r="B129" s="21"/>
      <c r="C129" s="21"/>
      <c r="D129" s="24"/>
      <c r="E129" s="21"/>
      <c r="F129" s="21"/>
      <c r="G129" s="21"/>
      <c r="H129" s="21"/>
      <c r="I129" s="21"/>
      <c r="J129" s="21"/>
      <c r="K129" s="21"/>
      <c r="L129" s="27"/>
      <c r="M129" s="21"/>
      <c r="N129" s="21"/>
      <c r="O129" s="27"/>
      <c r="P129" s="21"/>
      <c r="Q129" s="21"/>
      <c r="R129" s="27"/>
      <c r="S129" s="21"/>
      <c r="T129" s="27"/>
    </row>
    <row r="130" spans="1:20" s="23" customFormat="1" x14ac:dyDescent="0.25">
      <c r="A130" s="19"/>
      <c r="B130" s="21"/>
      <c r="C130" s="21"/>
      <c r="D130" s="24"/>
      <c r="E130" s="21"/>
      <c r="F130" s="21"/>
      <c r="G130" s="21"/>
      <c r="H130" s="21"/>
      <c r="I130" s="21"/>
      <c r="J130" s="21"/>
      <c r="K130" s="21"/>
      <c r="L130" s="27"/>
      <c r="M130" s="21"/>
      <c r="N130" s="21"/>
      <c r="O130" s="27"/>
      <c r="P130" s="21"/>
      <c r="Q130" s="21"/>
      <c r="R130" s="27"/>
      <c r="S130" s="21"/>
      <c r="T130" s="27"/>
    </row>
    <row r="131" spans="1:20" s="23" customFormat="1" x14ac:dyDescent="0.25">
      <c r="A131" s="19"/>
      <c r="B131" s="21"/>
      <c r="C131" s="21"/>
      <c r="D131" s="24"/>
      <c r="E131" s="21"/>
      <c r="F131" s="21"/>
      <c r="G131" s="21"/>
      <c r="H131" s="21"/>
      <c r="I131" s="21"/>
      <c r="J131" s="21"/>
      <c r="K131" s="21"/>
      <c r="L131" s="27"/>
      <c r="M131" s="21"/>
      <c r="N131" s="21"/>
      <c r="O131" s="27"/>
      <c r="P131" s="21"/>
      <c r="Q131" s="21"/>
      <c r="R131" s="27"/>
      <c r="S131" s="21"/>
      <c r="T131" s="27"/>
    </row>
    <row r="132" spans="1:20" s="23" customFormat="1" x14ac:dyDescent="0.25">
      <c r="A132" s="19"/>
      <c r="B132" s="21"/>
      <c r="C132" s="21"/>
      <c r="D132" s="24"/>
      <c r="E132" s="21"/>
      <c r="F132" s="21"/>
      <c r="G132" s="21"/>
      <c r="H132" s="21"/>
      <c r="I132" s="21"/>
      <c r="J132" s="21"/>
      <c r="K132" s="21"/>
      <c r="L132" s="27"/>
      <c r="M132" s="21"/>
      <c r="N132" s="21"/>
      <c r="O132" s="27"/>
      <c r="P132" s="21"/>
      <c r="Q132" s="21"/>
      <c r="R132" s="27"/>
      <c r="S132" s="21"/>
      <c r="T132" s="27"/>
    </row>
    <row r="133" spans="1:20" s="23" customFormat="1" x14ac:dyDescent="0.25">
      <c r="A133" s="19"/>
      <c r="B133" s="21"/>
      <c r="C133" s="21"/>
      <c r="D133" s="24"/>
      <c r="E133" s="21"/>
      <c r="F133" s="21"/>
      <c r="G133" s="21"/>
      <c r="H133" s="21"/>
      <c r="I133" s="21"/>
      <c r="J133" s="21"/>
      <c r="K133" s="21"/>
      <c r="L133" s="27"/>
      <c r="M133" s="21"/>
      <c r="N133" s="21"/>
      <c r="O133" s="27"/>
      <c r="P133" s="21"/>
      <c r="Q133" s="21"/>
      <c r="R133" s="27"/>
      <c r="S133" s="21"/>
      <c r="T133" s="27"/>
    </row>
    <row r="134" spans="1:20" s="23" customFormat="1" x14ac:dyDescent="0.25">
      <c r="A134" s="19"/>
      <c r="B134" s="21"/>
      <c r="C134" s="21"/>
      <c r="D134" s="24"/>
      <c r="E134" s="21"/>
      <c r="F134" s="21"/>
      <c r="G134" s="21"/>
      <c r="H134" s="21"/>
      <c r="I134" s="21"/>
      <c r="J134" s="21"/>
      <c r="K134" s="21"/>
      <c r="L134" s="27"/>
      <c r="M134" s="21"/>
      <c r="N134" s="21"/>
      <c r="O134" s="27"/>
      <c r="P134" s="21"/>
      <c r="Q134" s="21"/>
      <c r="R134" s="27"/>
      <c r="S134" s="21"/>
      <c r="T134" s="27"/>
    </row>
    <row r="135" spans="1:20" s="23" customFormat="1" x14ac:dyDescent="0.25">
      <c r="A135" s="19"/>
      <c r="B135" s="21"/>
      <c r="C135" s="21"/>
      <c r="D135" s="24"/>
      <c r="E135" s="21"/>
      <c r="F135" s="21"/>
      <c r="G135" s="21"/>
      <c r="H135" s="21"/>
      <c r="I135" s="21"/>
      <c r="J135" s="21"/>
      <c r="K135" s="21"/>
      <c r="L135" s="27"/>
      <c r="M135" s="21"/>
      <c r="N135" s="21"/>
      <c r="O135" s="27"/>
      <c r="P135" s="21"/>
      <c r="Q135" s="21"/>
      <c r="R135" s="27"/>
      <c r="S135" s="21"/>
      <c r="T135" s="27"/>
    </row>
    <row r="136" spans="1:20" s="23" customFormat="1" x14ac:dyDescent="0.25">
      <c r="A136" s="19"/>
      <c r="B136" s="21"/>
      <c r="C136" s="21"/>
      <c r="D136" s="24"/>
      <c r="E136" s="21"/>
      <c r="F136" s="21"/>
      <c r="G136" s="21"/>
      <c r="H136" s="21"/>
      <c r="I136" s="21"/>
      <c r="J136" s="21"/>
      <c r="K136" s="21"/>
      <c r="L136" s="27"/>
      <c r="M136" s="21"/>
      <c r="N136" s="21"/>
      <c r="O136" s="27"/>
      <c r="P136" s="21"/>
      <c r="Q136" s="21"/>
      <c r="R136" s="27"/>
      <c r="S136" s="21"/>
      <c r="T136" s="27"/>
    </row>
    <row r="137" spans="1:20" s="23" customFormat="1" x14ac:dyDescent="0.25">
      <c r="A137" s="19"/>
      <c r="B137" s="21"/>
      <c r="C137" s="21"/>
      <c r="D137" s="24"/>
      <c r="E137" s="21"/>
      <c r="F137" s="21"/>
      <c r="G137" s="21"/>
      <c r="H137" s="21"/>
      <c r="I137" s="21"/>
      <c r="J137" s="21"/>
      <c r="K137" s="21"/>
      <c r="L137" s="27"/>
      <c r="M137" s="21"/>
      <c r="N137" s="21"/>
      <c r="O137" s="27"/>
      <c r="P137" s="21"/>
      <c r="Q137" s="21"/>
      <c r="R137" s="27"/>
      <c r="S137" s="21"/>
      <c r="T137" s="27"/>
    </row>
    <row r="138" spans="1:20" s="23" customFormat="1" x14ac:dyDescent="0.25">
      <c r="A138" s="19"/>
      <c r="B138" s="21"/>
      <c r="C138" s="21"/>
      <c r="D138" s="24"/>
      <c r="E138" s="21"/>
      <c r="F138" s="21"/>
      <c r="G138" s="21"/>
      <c r="H138" s="21"/>
      <c r="I138" s="21"/>
      <c r="J138" s="21"/>
      <c r="K138" s="21"/>
      <c r="L138" s="27"/>
      <c r="M138" s="21"/>
      <c r="N138" s="21"/>
      <c r="O138" s="27"/>
      <c r="P138" s="21"/>
      <c r="Q138" s="21"/>
      <c r="R138" s="27"/>
      <c r="S138" s="21"/>
      <c r="T138" s="27"/>
    </row>
    <row r="139" spans="1:20" s="23" customFormat="1" x14ac:dyDescent="0.25">
      <c r="A139" s="19"/>
      <c r="B139" s="29"/>
      <c r="D139" s="24"/>
      <c r="F139" s="21"/>
      <c r="G139" s="21"/>
      <c r="H139" s="29"/>
      <c r="I139" s="29"/>
      <c r="J139" s="29"/>
      <c r="K139" s="29"/>
      <c r="L139" s="30"/>
      <c r="M139" s="29"/>
      <c r="N139" s="29"/>
      <c r="O139" s="30"/>
      <c r="P139" s="29"/>
      <c r="Q139" s="29"/>
      <c r="R139" s="30"/>
      <c r="S139" s="21"/>
      <c r="T139" s="30"/>
    </row>
    <row r="140" spans="1:20" s="23" customFormat="1" x14ac:dyDescent="0.25">
      <c r="A140" s="19"/>
      <c r="B140" s="29"/>
      <c r="D140" s="24"/>
      <c r="F140" s="28"/>
      <c r="G140" s="21"/>
      <c r="H140" s="29"/>
      <c r="I140" s="29"/>
      <c r="J140" s="29"/>
      <c r="K140" s="29"/>
      <c r="L140" s="30"/>
      <c r="M140" s="29"/>
      <c r="N140" s="29"/>
      <c r="O140" s="30"/>
      <c r="P140" s="29"/>
      <c r="Q140" s="29"/>
      <c r="R140" s="30"/>
      <c r="S140" s="21"/>
      <c r="T140" s="30"/>
    </row>
    <row r="141" spans="1:20" s="23" customFormat="1" x14ac:dyDescent="0.25">
      <c r="A141" s="19"/>
      <c r="B141" s="29"/>
      <c r="D141" s="24"/>
      <c r="F141" s="28"/>
      <c r="G141" s="21"/>
      <c r="H141" s="29"/>
      <c r="I141" s="29"/>
      <c r="J141" s="29"/>
      <c r="K141" s="29"/>
      <c r="L141" s="30"/>
      <c r="M141" s="29"/>
      <c r="N141" s="29"/>
      <c r="O141" s="30"/>
      <c r="P141" s="29"/>
      <c r="Q141" s="29"/>
      <c r="R141" s="30"/>
      <c r="S141" s="21"/>
      <c r="T141" s="30"/>
    </row>
    <row r="142" spans="1:20" s="23" customFormat="1" x14ac:dyDescent="0.25">
      <c r="A142" s="19"/>
      <c r="B142" s="29"/>
      <c r="D142" s="24"/>
      <c r="F142" s="28"/>
      <c r="G142" s="21"/>
      <c r="H142" s="29"/>
      <c r="I142" s="29"/>
      <c r="J142" s="29"/>
      <c r="K142" s="29"/>
      <c r="L142" s="30"/>
      <c r="M142" s="29"/>
      <c r="N142" s="29"/>
      <c r="O142" s="30"/>
      <c r="P142" s="29"/>
      <c r="Q142" s="29"/>
      <c r="R142" s="30"/>
      <c r="S142" s="21"/>
      <c r="T142" s="30"/>
    </row>
    <row r="143" spans="1:20" s="23" customFormat="1" x14ac:dyDescent="0.25">
      <c r="A143" s="19"/>
      <c r="B143" s="29"/>
      <c r="D143" s="24"/>
      <c r="F143" s="21"/>
      <c r="G143" s="21"/>
      <c r="H143" s="29"/>
      <c r="I143" s="29"/>
      <c r="J143" s="29"/>
      <c r="K143" s="29"/>
      <c r="L143" s="30"/>
      <c r="M143" s="29"/>
      <c r="N143" s="29"/>
      <c r="O143" s="30"/>
      <c r="P143" s="29"/>
      <c r="Q143" s="29"/>
      <c r="R143" s="30"/>
      <c r="S143" s="21"/>
      <c r="T143" s="30"/>
    </row>
    <row r="144" spans="1:20" s="23" customFormat="1" x14ac:dyDescent="0.25">
      <c r="A144" s="34"/>
      <c r="B144" s="34"/>
      <c r="C144" s="34"/>
      <c r="D144" s="34"/>
      <c r="E144" s="34"/>
      <c r="F144" s="34"/>
      <c r="G144" s="34"/>
      <c r="H144" s="35"/>
      <c r="I144" s="35"/>
      <c r="J144" s="35"/>
      <c r="K144" s="35"/>
      <c r="L144" s="19"/>
      <c r="M144" s="35"/>
      <c r="N144" s="35"/>
      <c r="O144" s="35"/>
      <c r="P144" s="19"/>
      <c r="Q144" s="19"/>
      <c r="R144" s="22"/>
      <c r="S144" s="22"/>
      <c r="T144" s="22"/>
    </row>
    <row r="145" spans="1:20" s="23" customFormat="1" x14ac:dyDescent="0.25">
      <c r="A145" s="34"/>
      <c r="B145" s="34"/>
      <c r="C145" s="34"/>
      <c r="D145" s="34"/>
      <c r="E145" s="34"/>
      <c r="F145" s="34"/>
      <c r="G145" s="34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3" customFormat="1" x14ac:dyDescent="0.25">
      <c r="A146" s="19"/>
      <c r="B146" s="21"/>
      <c r="C146" s="21"/>
      <c r="D146" s="24"/>
      <c r="E146" s="21"/>
      <c r="F146" s="21"/>
      <c r="G146" s="21"/>
      <c r="H146" s="21"/>
      <c r="I146" s="21"/>
      <c r="J146" s="21"/>
      <c r="K146" s="21"/>
      <c r="L146" s="30"/>
      <c r="M146" s="21"/>
      <c r="N146" s="21"/>
      <c r="O146" s="30"/>
      <c r="P146" s="21"/>
      <c r="Q146" s="29"/>
      <c r="R146" s="30"/>
      <c r="S146" s="21"/>
      <c r="T146" s="30"/>
    </row>
    <row r="147" spans="1:20" s="23" customFormat="1" x14ac:dyDescent="0.25">
      <c r="A147" s="19"/>
      <c r="B147" s="21"/>
      <c r="C147" s="21"/>
      <c r="D147" s="24"/>
      <c r="E147" s="21"/>
      <c r="F147" s="21"/>
      <c r="G147" s="21"/>
      <c r="H147" s="21"/>
      <c r="I147" s="21"/>
      <c r="J147" s="21"/>
      <c r="K147" s="21"/>
      <c r="L147" s="30"/>
      <c r="M147" s="21"/>
      <c r="N147" s="21"/>
      <c r="O147" s="30"/>
      <c r="P147" s="21"/>
      <c r="Q147" s="29"/>
      <c r="R147" s="30"/>
      <c r="S147" s="21"/>
      <c r="T147" s="30"/>
    </row>
    <row r="148" spans="1:20" s="23" customFormat="1" x14ac:dyDescent="0.25">
      <c r="A148" s="19"/>
      <c r="B148" s="21"/>
      <c r="C148" s="21"/>
      <c r="D148" s="24"/>
      <c r="E148" s="21"/>
      <c r="F148" s="21"/>
      <c r="G148" s="21"/>
      <c r="H148" s="21"/>
      <c r="I148" s="21"/>
      <c r="J148" s="21"/>
      <c r="K148" s="21"/>
      <c r="L148" s="30"/>
      <c r="M148" s="21"/>
      <c r="N148" s="21"/>
      <c r="O148" s="30"/>
      <c r="P148" s="21"/>
      <c r="Q148" s="29"/>
      <c r="R148" s="30"/>
      <c r="S148" s="21"/>
      <c r="T148" s="30"/>
    </row>
    <row r="149" spans="1:20" s="23" customFormat="1" x14ac:dyDescent="0.25">
      <c r="A149" s="19"/>
      <c r="B149" s="21"/>
      <c r="C149" s="21"/>
      <c r="D149" s="24"/>
      <c r="E149" s="21"/>
      <c r="F149" s="21"/>
      <c r="G149" s="21"/>
      <c r="H149" s="21"/>
      <c r="I149" s="21"/>
      <c r="J149" s="21"/>
      <c r="K149" s="21"/>
      <c r="L149" s="30"/>
      <c r="M149" s="21"/>
      <c r="N149" s="21"/>
      <c r="O149" s="30"/>
      <c r="P149" s="21"/>
      <c r="Q149" s="29"/>
      <c r="R149" s="30"/>
      <c r="S149" s="21"/>
      <c r="T149" s="30"/>
    </row>
    <row r="150" spans="1:20" s="23" customFormat="1" x14ac:dyDescent="0.25">
      <c r="A150" s="19"/>
      <c r="B150" s="21"/>
      <c r="C150" s="21"/>
      <c r="D150" s="24"/>
      <c r="E150" s="21"/>
      <c r="F150" s="21"/>
      <c r="G150" s="21"/>
      <c r="H150" s="21"/>
      <c r="I150" s="21"/>
      <c r="J150" s="21"/>
      <c r="K150" s="21"/>
      <c r="L150" s="30"/>
      <c r="M150" s="21"/>
      <c r="N150" s="21"/>
      <c r="O150" s="30"/>
      <c r="P150" s="21"/>
      <c r="Q150" s="29"/>
      <c r="R150" s="30"/>
      <c r="S150" s="21"/>
      <c r="T150" s="30"/>
    </row>
    <row r="151" spans="1:20" s="23" customFormat="1" x14ac:dyDescent="0.25">
      <c r="A151" s="19"/>
      <c r="B151" s="21"/>
      <c r="C151" s="21"/>
      <c r="D151" s="24"/>
      <c r="E151" s="21"/>
      <c r="F151" s="21"/>
      <c r="G151" s="21"/>
      <c r="H151" s="21"/>
      <c r="I151" s="21"/>
      <c r="J151" s="21"/>
      <c r="K151" s="21"/>
      <c r="L151" s="30"/>
      <c r="M151" s="21"/>
      <c r="N151" s="21"/>
      <c r="O151" s="30"/>
      <c r="P151" s="21"/>
      <c r="Q151" s="29"/>
      <c r="R151" s="30"/>
      <c r="S151" s="21"/>
      <c r="T151" s="30"/>
    </row>
    <row r="152" spans="1:20" s="23" customFormat="1" x14ac:dyDescent="0.25">
      <c r="A152" s="19"/>
      <c r="B152" s="21"/>
      <c r="C152" s="21"/>
      <c r="D152" s="24"/>
      <c r="E152" s="21"/>
      <c r="F152" s="21"/>
      <c r="G152" s="21"/>
      <c r="H152" s="21"/>
      <c r="I152" s="21"/>
      <c r="J152" s="21"/>
      <c r="K152" s="21"/>
      <c r="L152" s="30"/>
      <c r="M152" s="21"/>
      <c r="N152" s="21"/>
      <c r="O152" s="30"/>
      <c r="P152" s="21"/>
      <c r="Q152" s="29"/>
      <c r="R152" s="30"/>
      <c r="S152" s="21"/>
      <c r="T152" s="30"/>
    </row>
    <row r="153" spans="1:20" s="23" customFormat="1" x14ac:dyDescent="0.25">
      <c r="A153" s="19"/>
      <c r="B153" s="21"/>
      <c r="C153" s="21"/>
      <c r="D153" s="24"/>
      <c r="E153" s="21"/>
      <c r="F153" s="21"/>
      <c r="G153" s="21"/>
      <c r="H153" s="21"/>
      <c r="I153" s="21"/>
      <c r="J153" s="21"/>
      <c r="K153" s="21"/>
      <c r="L153" s="30"/>
      <c r="M153" s="21"/>
      <c r="N153" s="21"/>
      <c r="O153" s="30"/>
      <c r="P153" s="21"/>
      <c r="Q153" s="29"/>
      <c r="R153" s="30"/>
      <c r="S153" s="21"/>
      <c r="T153" s="30"/>
    </row>
    <row r="154" spans="1:20" s="23" customFormat="1" x14ac:dyDescent="0.25">
      <c r="A154" s="19"/>
      <c r="B154" s="21"/>
      <c r="C154" s="21"/>
      <c r="D154" s="24"/>
      <c r="E154" s="21"/>
      <c r="F154" s="21"/>
      <c r="G154" s="21"/>
      <c r="H154" s="21"/>
      <c r="I154" s="21"/>
      <c r="J154" s="21"/>
      <c r="K154" s="21"/>
      <c r="L154" s="30"/>
      <c r="M154" s="21"/>
      <c r="N154" s="21"/>
      <c r="O154" s="30"/>
      <c r="P154" s="21"/>
      <c r="Q154" s="29"/>
      <c r="R154" s="30"/>
      <c r="S154" s="21"/>
      <c r="T154" s="30"/>
    </row>
    <row r="155" spans="1:20" s="23" customFormat="1" x14ac:dyDescent="0.25">
      <c r="A155" s="19"/>
      <c r="B155" s="21"/>
      <c r="C155" s="21"/>
      <c r="D155" s="24"/>
      <c r="E155" s="21"/>
      <c r="F155" s="21"/>
      <c r="G155" s="21"/>
      <c r="H155" s="21"/>
      <c r="I155" s="21"/>
      <c r="J155" s="21"/>
      <c r="K155" s="21"/>
      <c r="L155" s="30"/>
      <c r="M155" s="21"/>
      <c r="N155" s="21"/>
      <c r="O155" s="30"/>
      <c r="P155" s="21"/>
      <c r="Q155" s="29"/>
      <c r="R155" s="30"/>
      <c r="S155" s="21"/>
      <c r="T155" s="30"/>
    </row>
    <row r="156" spans="1:20" s="23" customFormat="1" x14ac:dyDescent="0.25">
      <c r="A156" s="19"/>
      <c r="B156" s="21"/>
      <c r="C156" s="21"/>
      <c r="D156" s="24"/>
      <c r="E156" s="21"/>
      <c r="F156" s="21"/>
      <c r="G156" s="21"/>
      <c r="H156" s="21"/>
      <c r="I156" s="21"/>
      <c r="J156" s="21"/>
      <c r="K156" s="21"/>
      <c r="L156" s="30"/>
      <c r="M156" s="21"/>
      <c r="N156" s="21"/>
      <c r="O156" s="30"/>
      <c r="P156" s="21"/>
      <c r="Q156" s="29"/>
      <c r="R156" s="30"/>
      <c r="S156" s="21"/>
      <c r="T156" s="30"/>
    </row>
    <row r="157" spans="1:20" s="23" customFormat="1" x14ac:dyDescent="0.25">
      <c r="A157" s="19"/>
      <c r="B157" s="21"/>
      <c r="C157" s="21"/>
      <c r="D157" s="24"/>
      <c r="E157" s="21"/>
      <c r="F157" s="21"/>
      <c r="G157" s="21"/>
      <c r="H157" s="21"/>
      <c r="I157" s="21"/>
      <c r="J157" s="21"/>
      <c r="K157" s="21"/>
      <c r="L157" s="30"/>
      <c r="M157" s="21"/>
      <c r="N157" s="21"/>
      <c r="O157" s="30"/>
      <c r="P157" s="21"/>
      <c r="Q157" s="29"/>
      <c r="R157" s="30"/>
      <c r="S157" s="21"/>
      <c r="T157" s="30"/>
    </row>
    <row r="158" spans="1:20" s="23" customFormat="1" x14ac:dyDescent="0.25">
      <c r="A158" s="19"/>
      <c r="B158" s="21"/>
      <c r="C158" s="21"/>
      <c r="D158" s="24"/>
      <c r="E158" s="21"/>
      <c r="F158" s="21"/>
      <c r="G158" s="21"/>
      <c r="H158" s="21"/>
      <c r="I158" s="21"/>
      <c r="J158" s="21"/>
      <c r="K158" s="21"/>
      <c r="L158" s="30"/>
      <c r="M158" s="21"/>
      <c r="N158" s="21"/>
      <c r="O158" s="30"/>
      <c r="P158" s="21"/>
      <c r="Q158" s="29"/>
      <c r="R158" s="30"/>
      <c r="S158" s="21"/>
      <c r="T158" s="30"/>
    </row>
    <row r="159" spans="1:20" s="23" customFormat="1" x14ac:dyDescent="0.25">
      <c r="A159" s="19"/>
      <c r="B159" s="21"/>
      <c r="C159" s="21"/>
      <c r="D159" s="24"/>
      <c r="E159" s="21"/>
      <c r="F159" s="21"/>
      <c r="G159" s="21"/>
      <c r="H159" s="21"/>
      <c r="I159" s="21"/>
      <c r="J159" s="21"/>
      <c r="K159" s="21"/>
      <c r="L159" s="30"/>
      <c r="M159" s="21"/>
      <c r="N159" s="21"/>
      <c r="O159" s="30"/>
      <c r="P159" s="21"/>
      <c r="Q159" s="29"/>
      <c r="R159" s="30"/>
      <c r="S159" s="21"/>
      <c r="T159" s="30"/>
    </row>
    <row r="160" spans="1:20" s="23" customFormat="1" x14ac:dyDescent="0.25">
      <c r="A160" s="19"/>
      <c r="B160" s="21"/>
      <c r="C160" s="21"/>
      <c r="D160" s="24"/>
      <c r="E160" s="21"/>
      <c r="F160" s="21"/>
      <c r="G160" s="21"/>
      <c r="H160" s="21"/>
      <c r="I160" s="21"/>
      <c r="J160" s="21"/>
      <c r="K160" s="21"/>
      <c r="L160" s="30"/>
      <c r="M160" s="21"/>
      <c r="N160" s="21"/>
      <c r="O160" s="30"/>
      <c r="P160" s="21"/>
      <c r="Q160" s="29"/>
      <c r="R160" s="30"/>
      <c r="S160" s="21"/>
      <c r="T160" s="30"/>
    </row>
    <row r="161" spans="1:20" s="23" customFormat="1" x14ac:dyDescent="0.25">
      <c r="A161" s="19"/>
      <c r="B161" s="21"/>
      <c r="C161" s="21"/>
      <c r="D161" s="24"/>
      <c r="E161" s="21"/>
      <c r="F161" s="21"/>
      <c r="G161" s="21"/>
      <c r="H161" s="21"/>
      <c r="I161" s="21"/>
      <c r="J161" s="21"/>
      <c r="K161" s="21"/>
      <c r="L161" s="30"/>
      <c r="M161" s="21"/>
      <c r="N161" s="21"/>
      <c r="O161" s="30"/>
      <c r="P161" s="21"/>
      <c r="Q161" s="29"/>
      <c r="R161" s="30"/>
      <c r="S161" s="21"/>
      <c r="T161" s="30"/>
    </row>
    <row r="162" spans="1:20" s="23" customFormat="1" x14ac:dyDescent="0.25">
      <c r="A162" s="19"/>
      <c r="B162" s="21"/>
      <c r="C162" s="21"/>
      <c r="D162" s="24"/>
      <c r="E162" s="21"/>
      <c r="F162" s="21"/>
      <c r="G162" s="21"/>
      <c r="H162" s="21"/>
      <c r="I162" s="21"/>
      <c r="J162" s="21"/>
      <c r="K162" s="21"/>
      <c r="L162" s="30"/>
      <c r="M162" s="21"/>
      <c r="N162" s="21"/>
      <c r="O162" s="30"/>
      <c r="P162" s="21"/>
      <c r="Q162" s="29"/>
      <c r="R162" s="30"/>
      <c r="S162" s="21"/>
      <c r="T162" s="30"/>
    </row>
    <row r="163" spans="1:20" s="23" customFormat="1" x14ac:dyDescent="0.25">
      <c r="A163" s="19"/>
      <c r="B163" s="21"/>
      <c r="C163" s="21"/>
      <c r="D163" s="24"/>
      <c r="E163" s="21"/>
      <c r="F163" s="21"/>
      <c r="G163" s="21"/>
      <c r="H163" s="21"/>
      <c r="I163" s="21"/>
      <c r="J163" s="21"/>
      <c r="K163" s="21"/>
      <c r="L163" s="30"/>
      <c r="M163" s="21"/>
      <c r="N163" s="21"/>
      <c r="O163" s="30"/>
      <c r="P163" s="21"/>
      <c r="Q163" s="29"/>
      <c r="R163" s="30"/>
      <c r="S163" s="21"/>
      <c r="T163" s="30"/>
    </row>
    <row r="164" spans="1:20" s="23" customFormat="1" x14ac:dyDescent="0.25">
      <c r="A164" s="19"/>
      <c r="B164" s="21"/>
      <c r="C164" s="21"/>
      <c r="D164" s="24"/>
      <c r="E164" s="21"/>
      <c r="F164" s="21"/>
      <c r="G164" s="21"/>
      <c r="H164" s="21"/>
      <c r="I164" s="21"/>
      <c r="J164" s="21"/>
      <c r="K164" s="21"/>
      <c r="L164" s="30"/>
      <c r="M164" s="21"/>
      <c r="N164" s="21"/>
      <c r="O164" s="30"/>
      <c r="P164" s="21"/>
      <c r="Q164" s="29"/>
      <c r="R164" s="30"/>
      <c r="S164" s="21"/>
      <c r="T164" s="30"/>
    </row>
    <row r="165" spans="1:20" s="23" customFormat="1" x14ac:dyDescent="0.25">
      <c r="A165" s="34"/>
      <c r="B165" s="34"/>
      <c r="C165" s="34"/>
      <c r="D165" s="34"/>
      <c r="E165" s="34"/>
      <c r="F165" s="34"/>
      <c r="G165" s="34"/>
      <c r="H165" s="35"/>
      <c r="I165" s="35"/>
      <c r="J165" s="35"/>
      <c r="K165" s="35"/>
      <c r="L165" s="19"/>
      <c r="M165" s="35"/>
      <c r="N165" s="35"/>
      <c r="O165" s="35"/>
      <c r="P165" s="19"/>
      <c r="Q165" s="19"/>
      <c r="R165" s="22"/>
      <c r="S165" s="22"/>
      <c r="T165" s="22"/>
    </row>
    <row r="166" spans="1:20" s="23" customFormat="1" x14ac:dyDescent="0.25">
      <c r="A166" s="34"/>
      <c r="B166" s="34"/>
      <c r="C166" s="34"/>
      <c r="D166" s="34"/>
      <c r="E166" s="34"/>
      <c r="F166" s="34"/>
      <c r="G166" s="34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3" customFormat="1" x14ac:dyDescent="0.25">
      <c r="A167" s="19"/>
      <c r="B167" s="21"/>
      <c r="C167" s="21"/>
      <c r="D167" s="24"/>
      <c r="E167" s="21"/>
      <c r="F167" s="21"/>
      <c r="G167" s="21"/>
      <c r="H167" s="21"/>
      <c r="I167" s="21"/>
      <c r="J167" s="21"/>
      <c r="K167" s="21"/>
      <c r="L167" s="30"/>
      <c r="M167" s="21"/>
      <c r="N167" s="21"/>
      <c r="O167" s="30"/>
      <c r="P167" s="21"/>
      <c r="Q167" s="29"/>
      <c r="R167" s="30"/>
      <c r="S167" s="21"/>
      <c r="T167" s="30"/>
    </row>
    <row r="168" spans="1:20" s="23" customFormat="1" x14ac:dyDescent="0.25">
      <c r="A168" s="19"/>
      <c r="B168" s="21"/>
      <c r="C168" s="21"/>
      <c r="D168" s="24"/>
      <c r="E168" s="21"/>
      <c r="F168" s="21"/>
      <c r="G168" s="21"/>
      <c r="H168" s="21"/>
      <c r="I168" s="21"/>
      <c r="J168" s="21"/>
      <c r="K168" s="21"/>
      <c r="L168" s="30"/>
      <c r="M168" s="21"/>
      <c r="N168" s="21"/>
      <c r="O168" s="30"/>
      <c r="P168" s="21"/>
      <c r="Q168" s="29"/>
      <c r="R168" s="30"/>
      <c r="S168" s="21"/>
      <c r="T168" s="30"/>
    </row>
    <row r="169" spans="1:20" s="23" customFormat="1" x14ac:dyDescent="0.25">
      <c r="A169" s="19"/>
      <c r="B169" s="21"/>
      <c r="C169" s="21"/>
      <c r="D169" s="24"/>
      <c r="E169" s="21"/>
      <c r="F169" s="21"/>
      <c r="G169" s="21"/>
      <c r="H169" s="21"/>
      <c r="I169" s="21"/>
      <c r="J169" s="21"/>
      <c r="K169" s="21"/>
      <c r="L169" s="30"/>
      <c r="M169" s="21"/>
      <c r="N169" s="21"/>
      <c r="O169" s="30"/>
      <c r="P169" s="21"/>
      <c r="Q169" s="29"/>
      <c r="R169" s="30"/>
      <c r="S169" s="21"/>
      <c r="T169" s="30"/>
    </row>
    <row r="170" spans="1:20" s="23" customFormat="1" x14ac:dyDescent="0.25">
      <c r="A170" s="19"/>
      <c r="B170" s="21"/>
      <c r="C170" s="21"/>
      <c r="D170" s="24"/>
      <c r="E170" s="21"/>
      <c r="F170" s="21"/>
      <c r="G170" s="21"/>
      <c r="H170" s="21"/>
      <c r="I170" s="21"/>
      <c r="J170" s="21"/>
      <c r="K170" s="21"/>
      <c r="L170" s="30"/>
      <c r="M170" s="21"/>
      <c r="N170" s="21"/>
      <c r="O170" s="30"/>
      <c r="P170" s="21"/>
      <c r="Q170" s="29"/>
      <c r="R170" s="30"/>
      <c r="S170" s="21"/>
      <c r="T170" s="30"/>
    </row>
    <row r="171" spans="1:20" s="23" customFormat="1" x14ac:dyDescent="0.25">
      <c r="A171" s="19"/>
      <c r="B171" s="21"/>
      <c r="C171" s="21"/>
      <c r="D171" s="24"/>
      <c r="E171" s="21"/>
      <c r="F171" s="21"/>
      <c r="G171" s="21"/>
      <c r="H171" s="21"/>
      <c r="I171" s="21"/>
      <c r="J171" s="21"/>
      <c r="K171" s="21"/>
      <c r="L171" s="30"/>
      <c r="M171" s="21"/>
      <c r="N171" s="21"/>
      <c r="O171" s="30"/>
      <c r="P171" s="21"/>
      <c r="Q171" s="29"/>
      <c r="R171" s="30"/>
      <c r="S171" s="21"/>
      <c r="T171" s="30"/>
    </row>
    <row r="172" spans="1:20" s="23" customFormat="1" x14ac:dyDescent="0.25">
      <c r="A172" s="19"/>
      <c r="B172" s="21"/>
      <c r="C172" s="21"/>
      <c r="D172" s="24"/>
      <c r="E172" s="21"/>
      <c r="F172" s="21"/>
      <c r="G172" s="21"/>
      <c r="H172" s="21"/>
      <c r="I172" s="21"/>
      <c r="J172" s="21"/>
      <c r="K172" s="21"/>
      <c r="L172" s="30"/>
      <c r="M172" s="21"/>
      <c r="N172" s="21"/>
      <c r="O172" s="30"/>
      <c r="P172" s="21"/>
      <c r="Q172" s="29"/>
      <c r="R172" s="30"/>
      <c r="S172" s="21"/>
      <c r="T172" s="30"/>
    </row>
    <row r="173" spans="1:20" s="23" customFormat="1" x14ac:dyDescent="0.25">
      <c r="A173" s="19"/>
      <c r="B173" s="21"/>
      <c r="C173" s="21"/>
      <c r="D173" s="24"/>
      <c r="E173" s="21"/>
      <c r="F173" s="21"/>
      <c r="G173" s="21"/>
      <c r="H173" s="21"/>
      <c r="I173" s="21"/>
      <c r="J173" s="21"/>
      <c r="K173" s="21"/>
      <c r="L173" s="30"/>
      <c r="M173" s="21"/>
      <c r="N173" s="21"/>
      <c r="O173" s="30"/>
      <c r="P173" s="21"/>
      <c r="Q173" s="29"/>
      <c r="R173" s="30"/>
      <c r="S173" s="21"/>
      <c r="T173" s="30"/>
    </row>
    <row r="174" spans="1:20" s="23" customFormat="1" x14ac:dyDescent="0.25">
      <c r="A174" s="19"/>
      <c r="B174" s="21"/>
      <c r="C174" s="21"/>
      <c r="D174" s="24"/>
      <c r="E174" s="21"/>
      <c r="F174" s="21"/>
      <c r="G174" s="21"/>
      <c r="H174" s="21"/>
      <c r="I174" s="21"/>
      <c r="J174" s="21"/>
      <c r="K174" s="21"/>
      <c r="L174" s="30"/>
      <c r="M174" s="21"/>
      <c r="N174" s="21"/>
      <c r="O174" s="30"/>
      <c r="P174" s="21"/>
      <c r="Q174" s="29"/>
      <c r="R174" s="30"/>
      <c r="S174" s="21"/>
      <c r="T174" s="30"/>
    </row>
    <row r="175" spans="1:20" s="23" customFormat="1" x14ac:dyDescent="0.25">
      <c r="A175" s="19"/>
      <c r="B175" s="21"/>
      <c r="C175" s="21"/>
      <c r="D175" s="24"/>
      <c r="E175" s="21"/>
      <c r="F175" s="21"/>
      <c r="G175" s="21"/>
      <c r="H175" s="21"/>
      <c r="I175" s="21"/>
      <c r="J175" s="21"/>
      <c r="K175" s="21"/>
      <c r="L175" s="30"/>
      <c r="M175" s="21"/>
      <c r="N175" s="21"/>
      <c r="O175" s="30"/>
      <c r="P175" s="21"/>
      <c r="Q175" s="29"/>
      <c r="R175" s="30"/>
      <c r="S175" s="21"/>
      <c r="T175" s="30"/>
    </row>
    <row r="176" spans="1:20" s="23" customFormat="1" x14ac:dyDescent="0.25">
      <c r="A176" s="19"/>
      <c r="B176" s="21"/>
      <c r="C176" s="21"/>
      <c r="D176" s="24"/>
      <c r="E176" s="21"/>
      <c r="F176" s="21"/>
      <c r="G176" s="21"/>
      <c r="H176" s="21"/>
      <c r="I176" s="21"/>
      <c r="J176" s="21"/>
      <c r="K176" s="21"/>
      <c r="L176" s="30"/>
      <c r="M176" s="21"/>
      <c r="N176" s="21"/>
      <c r="O176" s="30"/>
      <c r="P176" s="21"/>
      <c r="Q176" s="29"/>
      <c r="R176" s="30"/>
      <c r="S176" s="21"/>
      <c r="T176" s="30"/>
    </row>
    <row r="177" spans="1:20" s="23" customFormat="1" x14ac:dyDescent="0.25">
      <c r="A177" s="19"/>
      <c r="B177" s="21"/>
      <c r="C177" s="21"/>
      <c r="D177" s="24"/>
      <c r="E177" s="21"/>
      <c r="F177" s="21"/>
      <c r="G177" s="21"/>
      <c r="H177" s="21"/>
      <c r="I177" s="21"/>
      <c r="J177" s="21"/>
      <c r="K177" s="21"/>
      <c r="L177" s="30"/>
      <c r="M177" s="21"/>
      <c r="N177" s="21"/>
      <c r="O177" s="30"/>
      <c r="P177" s="21"/>
      <c r="Q177" s="29"/>
      <c r="R177" s="30"/>
      <c r="S177" s="21"/>
      <c r="T177" s="30"/>
    </row>
    <row r="178" spans="1:20" s="23" customFormat="1" x14ac:dyDescent="0.25">
      <c r="G178" s="21"/>
      <c r="S178" s="21"/>
    </row>
    <row r="179" spans="1:20" s="23" customFormat="1" x14ac:dyDescent="0.25">
      <c r="G179" s="21"/>
      <c r="S179" s="21"/>
    </row>
    <row r="180" spans="1:20" s="23" customFormat="1" x14ac:dyDescent="0.25">
      <c r="G180" s="21"/>
      <c r="S180" s="21"/>
    </row>
    <row r="181" spans="1:20" s="23" customFormat="1" x14ac:dyDescent="0.25">
      <c r="G181" s="21"/>
      <c r="S181" s="21"/>
    </row>
    <row r="182" spans="1:20" s="23" customFormat="1" x14ac:dyDescent="0.25">
      <c r="G182" s="21"/>
      <c r="S182" s="21"/>
    </row>
    <row r="183" spans="1:20" s="23" customFormat="1" x14ac:dyDescent="0.25">
      <c r="G183" s="21"/>
      <c r="S183" s="21"/>
    </row>
    <row r="184" spans="1:20" s="23" customFormat="1" x14ac:dyDescent="0.25">
      <c r="G184" s="21"/>
      <c r="S184" s="21"/>
    </row>
    <row r="185" spans="1:20" s="23" customFormat="1" x14ac:dyDescent="0.25">
      <c r="G185" s="21"/>
      <c r="S185" s="21"/>
    </row>
    <row r="186" spans="1:20" s="23" customFormat="1" x14ac:dyDescent="0.25">
      <c r="G186" s="21"/>
      <c r="S186" s="21"/>
    </row>
  </sheetData>
  <sheetProtection algorithmName="SHA-512" hashValue="Pk4xmysTye1Q23iFRCyb/BovmI/GrOxgZZj1yz/CgNXJZsmB6XlOR+oV5RNp92/w7AB021zfmPkApZvl9HwU9g==" saltValue="HMVGmk+c3AeJHw0MWFcmdA==" spinCount="100000" sheet="1" objects="1" scenarios="1"/>
  <mergeCells count="11">
    <mergeCell ref="M4:N4"/>
    <mergeCell ref="A2:T3"/>
    <mergeCell ref="A4:A5"/>
    <mergeCell ref="B4:B5"/>
    <mergeCell ref="C4:C5"/>
    <mergeCell ref="D4:D5"/>
    <mergeCell ref="E4:E5"/>
    <mergeCell ref="F4:F5"/>
    <mergeCell ref="G4:G5"/>
    <mergeCell ref="H4:I4"/>
    <mergeCell ref="J4:K4"/>
  </mergeCells>
  <pageMargins left="0.7" right="0.7" top="0.75" bottom="0.75" header="0.3" footer="0.3"/>
  <pageSetup paperSize="9" orientation="portrait" r:id="rId1"/>
  <ignoredErrors>
    <ignoredError sqref="L6:L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6"/>
  <sheetViews>
    <sheetView zoomScale="80" zoomScaleNormal="80" workbookViewId="0">
      <selection activeCell="B32" sqref="B32"/>
    </sheetView>
  </sheetViews>
  <sheetFormatPr baseColWidth="10" defaultRowHeight="15" x14ac:dyDescent="0.25"/>
  <cols>
    <col min="1" max="1" width="34" customWidth="1"/>
    <col min="2" max="2" width="8.7109375" customWidth="1"/>
    <col min="3" max="3" width="15.5703125" customWidth="1"/>
    <col min="4" max="4" width="11.5703125" bestFit="1" customWidth="1"/>
    <col min="5" max="5" width="8.140625" customWidth="1"/>
    <col min="7" max="7" width="11.42578125" style="1"/>
    <col min="8" max="8" width="7.28515625" customWidth="1"/>
    <col min="9" max="9" width="6.5703125" customWidth="1"/>
    <col min="10" max="10" width="7.42578125" customWidth="1"/>
    <col min="11" max="11" width="7.140625" customWidth="1"/>
    <col min="12" max="13" width="7.42578125" customWidth="1"/>
    <col min="14" max="14" width="7.28515625" customWidth="1"/>
    <col min="15" max="15" width="7.5703125" customWidth="1"/>
    <col min="16" max="16" width="9.5703125" customWidth="1"/>
    <col min="18" max="18" width="13.140625" bestFit="1" customWidth="1"/>
    <col min="19" max="19" width="11.42578125" style="1"/>
    <col min="20" max="20" width="13.140625" bestFit="1" customWidth="1"/>
  </cols>
  <sheetData>
    <row r="2" spans="1:20" ht="15" customHeight="1" x14ac:dyDescent="0.25">
      <c r="A2" s="58" t="s">
        <v>214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1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ht="60" x14ac:dyDescent="0.25">
      <c r="A4" s="59" t="s">
        <v>16</v>
      </c>
      <c r="B4" s="59" t="s">
        <v>215</v>
      </c>
      <c r="C4" s="59" t="s">
        <v>13</v>
      </c>
      <c r="D4" s="59" t="s">
        <v>12</v>
      </c>
      <c r="E4" s="59" t="s">
        <v>14</v>
      </c>
      <c r="F4" s="59" t="s">
        <v>17</v>
      </c>
      <c r="G4" s="59" t="s">
        <v>23</v>
      </c>
      <c r="H4" s="61" t="s">
        <v>6</v>
      </c>
      <c r="I4" s="62"/>
      <c r="J4" s="61" t="s">
        <v>7</v>
      </c>
      <c r="K4" s="62"/>
      <c r="L4" s="18" t="s">
        <v>9</v>
      </c>
      <c r="M4" s="61" t="s">
        <v>3</v>
      </c>
      <c r="N4" s="62"/>
      <c r="O4" s="38"/>
      <c r="P4" s="18" t="s">
        <v>146</v>
      </c>
      <c r="Q4" s="18" t="s">
        <v>10</v>
      </c>
      <c r="R4" s="4" t="s">
        <v>199</v>
      </c>
      <c r="S4" s="4" t="s">
        <v>197</v>
      </c>
      <c r="T4" s="4" t="s">
        <v>197</v>
      </c>
    </row>
    <row r="5" spans="1:20" x14ac:dyDescent="0.25">
      <c r="A5" s="60"/>
      <c r="B5" s="60"/>
      <c r="C5" s="60"/>
      <c r="D5" s="60"/>
      <c r="E5" s="60"/>
      <c r="F5" s="60"/>
      <c r="G5" s="60"/>
      <c r="H5" s="20" t="s">
        <v>1</v>
      </c>
      <c r="I5" s="20" t="s">
        <v>2</v>
      </c>
      <c r="J5" s="20" t="s">
        <v>1</v>
      </c>
      <c r="K5" s="20" t="s">
        <v>2</v>
      </c>
      <c r="L5" s="20" t="s">
        <v>8</v>
      </c>
      <c r="M5" s="20" t="s">
        <v>4</v>
      </c>
      <c r="N5" s="20" t="s">
        <v>5</v>
      </c>
      <c r="O5" s="20" t="s">
        <v>145</v>
      </c>
      <c r="P5" s="20" t="s">
        <v>0</v>
      </c>
      <c r="Q5" s="20" t="s">
        <v>0</v>
      </c>
      <c r="R5" s="20" t="s">
        <v>11</v>
      </c>
      <c r="S5" s="20" t="s">
        <v>41</v>
      </c>
      <c r="T5" s="20" t="s">
        <v>11</v>
      </c>
    </row>
    <row r="6" spans="1:20" s="1" customFormat="1" x14ac:dyDescent="0.25">
      <c r="A6" s="5" t="s">
        <v>159</v>
      </c>
      <c r="B6" s="20" t="s">
        <v>63</v>
      </c>
      <c r="C6" s="9">
        <v>42824</v>
      </c>
      <c r="D6" s="9">
        <v>42852</v>
      </c>
      <c r="E6" s="20">
        <f t="shared" ref="E6:E8" si="0">D6-C6</f>
        <v>28</v>
      </c>
      <c r="F6" s="6">
        <v>3.7480000000000002</v>
      </c>
      <c r="G6" s="8">
        <v>19.7</v>
      </c>
      <c r="H6" s="3">
        <v>10.210000000000001</v>
      </c>
      <c r="I6" s="3">
        <v>10.18</v>
      </c>
      <c r="J6" s="3">
        <v>10.24</v>
      </c>
      <c r="K6" s="3">
        <v>10.18</v>
      </c>
      <c r="L6" s="6">
        <f>(AVERAGE(H6:K6))/100</f>
        <v>0.102025</v>
      </c>
      <c r="M6" s="2">
        <v>20.399999999999999</v>
      </c>
      <c r="N6" s="2">
        <v>20.399999999999999</v>
      </c>
      <c r="O6" s="3">
        <f t="shared" ref="O6:O26" si="1">(AVERAGE(M6:N6))/100</f>
        <v>0.20399999999999999</v>
      </c>
      <c r="P6" s="39">
        <v>8124</v>
      </c>
      <c r="Q6" s="6">
        <f>P6*0.009807</f>
        <v>79.672067999999996</v>
      </c>
      <c r="R6" s="3">
        <f t="shared" ref="R6:R26" si="2">(2*Q6)/(PI()*O6*L6)</f>
        <v>2436.9658433493551</v>
      </c>
      <c r="S6" s="3">
        <v>24.92</v>
      </c>
      <c r="T6" s="3">
        <f>R6*0.0101972</f>
        <v>24.850228097802045</v>
      </c>
    </row>
    <row r="7" spans="1:20" s="1" customFormat="1" x14ac:dyDescent="0.25">
      <c r="A7" s="5" t="s">
        <v>159</v>
      </c>
      <c r="B7" s="20" t="s">
        <v>64</v>
      </c>
      <c r="C7" s="9">
        <v>42824</v>
      </c>
      <c r="D7" s="9">
        <v>42852</v>
      </c>
      <c r="E7" s="20">
        <f t="shared" si="0"/>
        <v>28</v>
      </c>
      <c r="F7" s="6">
        <v>3.7679999999999998</v>
      </c>
      <c r="G7" s="8">
        <v>11.5</v>
      </c>
      <c r="H7" s="3">
        <v>10.19</v>
      </c>
      <c r="I7" s="3">
        <v>10.23</v>
      </c>
      <c r="J7" s="3">
        <v>10.15</v>
      </c>
      <c r="K7" s="3">
        <v>10.3</v>
      </c>
      <c r="L7" s="6">
        <f t="shared" ref="L7:L26" si="3">(AVERAGE(H7:K7))/100</f>
        <v>0.10217500000000002</v>
      </c>
      <c r="M7" s="2">
        <v>20.2</v>
      </c>
      <c r="N7" s="2">
        <v>20.25</v>
      </c>
      <c r="O7" s="3">
        <f t="shared" si="1"/>
        <v>0.20225000000000001</v>
      </c>
      <c r="P7" s="39">
        <v>6916</v>
      </c>
      <c r="Q7" s="6">
        <f>P7*0.009807</f>
        <v>67.825211999999993</v>
      </c>
      <c r="R7" s="3">
        <f t="shared" si="2"/>
        <v>2089.4794595410362</v>
      </c>
      <c r="S7" s="3">
        <v>21.32</v>
      </c>
      <c r="T7" s="3">
        <f>R7*0.0101972</f>
        <v>21.306839944831854</v>
      </c>
    </row>
    <row r="8" spans="1:20" x14ac:dyDescent="0.25">
      <c r="A8" s="5" t="s">
        <v>159</v>
      </c>
      <c r="B8" s="20" t="s">
        <v>65</v>
      </c>
      <c r="C8" s="9">
        <v>42824</v>
      </c>
      <c r="D8" s="9">
        <v>42852</v>
      </c>
      <c r="E8" s="20">
        <f t="shared" si="0"/>
        <v>28</v>
      </c>
      <c r="F8" s="6">
        <v>3.754</v>
      </c>
      <c r="G8" s="8">
        <v>8.1999999999999993</v>
      </c>
      <c r="H8" s="3">
        <v>10.220000000000001</v>
      </c>
      <c r="I8" s="3">
        <v>10.210000000000001</v>
      </c>
      <c r="J8" s="3">
        <v>10.220000000000001</v>
      </c>
      <c r="K8" s="3">
        <v>10.19</v>
      </c>
      <c r="L8" s="6">
        <f t="shared" si="3"/>
        <v>0.1021</v>
      </c>
      <c r="M8" s="2">
        <v>20.25</v>
      </c>
      <c r="N8" s="2">
        <v>20.2</v>
      </c>
      <c r="O8" s="3">
        <f t="shared" si="1"/>
        <v>0.20225000000000001</v>
      </c>
      <c r="P8" s="39">
        <v>7960</v>
      </c>
      <c r="Q8" s="6">
        <f t="shared" ref="Q8:Q26" si="4">P8*0.009807</f>
        <v>78.063720000000004</v>
      </c>
      <c r="R8" s="3">
        <f t="shared" si="2"/>
        <v>2406.661960707303</v>
      </c>
      <c r="S8" s="3">
        <v>24.68</v>
      </c>
      <c r="T8" s="3">
        <f t="shared" ref="T8:T26" si="5">R8*0.0101972</f>
        <v>24.541213345724511</v>
      </c>
    </row>
    <row r="9" spans="1:20" x14ac:dyDescent="0.25">
      <c r="A9" s="5" t="s">
        <v>159</v>
      </c>
      <c r="B9" s="20" t="s">
        <v>66</v>
      </c>
      <c r="C9" s="9">
        <v>42824</v>
      </c>
      <c r="D9" s="9">
        <v>42852</v>
      </c>
      <c r="E9" s="20">
        <f t="shared" ref="E9:E26" si="6">D9-C9</f>
        <v>28</v>
      </c>
      <c r="F9" s="10">
        <v>3.76</v>
      </c>
      <c r="G9" s="8">
        <v>5</v>
      </c>
      <c r="H9" s="3">
        <v>10.23</v>
      </c>
      <c r="I9" s="3">
        <v>10.25</v>
      </c>
      <c r="J9" s="3">
        <v>10.24</v>
      </c>
      <c r="K9" s="3">
        <v>10.18</v>
      </c>
      <c r="L9" s="6">
        <f t="shared" si="3"/>
        <v>0.10224999999999999</v>
      </c>
      <c r="M9" s="2">
        <v>20.2</v>
      </c>
      <c r="N9" s="2">
        <v>20.2</v>
      </c>
      <c r="O9" s="3">
        <f t="shared" si="1"/>
        <v>0.20199999999999999</v>
      </c>
      <c r="P9" s="39">
        <v>7047</v>
      </c>
      <c r="Q9" s="6">
        <f t="shared" si="4"/>
        <v>69.109928999999994</v>
      </c>
      <c r="R9" s="3">
        <f t="shared" si="2"/>
        <v>2130.128895316745</v>
      </c>
      <c r="S9" s="3">
        <v>21.74</v>
      </c>
      <c r="T9" s="3">
        <f t="shared" si="5"/>
        <v>21.721350371323911</v>
      </c>
    </row>
    <row r="10" spans="1:20" x14ac:dyDescent="0.25">
      <c r="A10" s="5" t="s">
        <v>159</v>
      </c>
      <c r="B10" s="20" t="s">
        <v>67</v>
      </c>
      <c r="C10" s="9">
        <v>42824</v>
      </c>
      <c r="D10" s="9">
        <v>42852</v>
      </c>
      <c r="E10" s="20">
        <f t="shared" si="6"/>
        <v>28</v>
      </c>
      <c r="F10" s="6">
        <v>3.77</v>
      </c>
      <c r="G10" s="8">
        <v>7.8</v>
      </c>
      <c r="H10" s="3">
        <v>10.23</v>
      </c>
      <c r="I10" s="3">
        <v>10.19</v>
      </c>
      <c r="J10" s="3">
        <v>10.26</v>
      </c>
      <c r="K10" s="3">
        <v>10.19</v>
      </c>
      <c r="L10" s="6">
        <f t="shared" si="3"/>
        <v>0.10217499999999999</v>
      </c>
      <c r="M10" s="20">
        <v>20.2</v>
      </c>
      <c r="N10" s="20">
        <v>20.3</v>
      </c>
      <c r="O10" s="3">
        <f t="shared" si="1"/>
        <v>0.20250000000000001</v>
      </c>
      <c r="P10" s="39">
        <v>7341</v>
      </c>
      <c r="Q10" s="6">
        <f t="shared" si="4"/>
        <v>71.993186999999992</v>
      </c>
      <c r="R10" s="3">
        <f t="shared" si="2"/>
        <v>2215.1434120209742</v>
      </c>
      <c r="S10" s="3">
        <v>22.56</v>
      </c>
      <c r="T10" s="3">
        <f t="shared" si="5"/>
        <v>22.588260401060278</v>
      </c>
    </row>
    <row r="11" spans="1:20" x14ac:dyDescent="0.25">
      <c r="A11" s="5" t="s">
        <v>159</v>
      </c>
      <c r="B11" s="20" t="s">
        <v>68</v>
      </c>
      <c r="C11" s="9">
        <v>42824</v>
      </c>
      <c r="D11" s="9">
        <v>42852</v>
      </c>
      <c r="E11" s="20">
        <f t="shared" si="6"/>
        <v>28</v>
      </c>
      <c r="F11" s="6">
        <v>3.766</v>
      </c>
      <c r="G11" s="8">
        <v>4.4000000000000004</v>
      </c>
      <c r="H11" s="3">
        <v>10.34</v>
      </c>
      <c r="I11" s="3">
        <v>10.32</v>
      </c>
      <c r="J11" s="3">
        <v>10.32</v>
      </c>
      <c r="K11" s="3">
        <v>10.33</v>
      </c>
      <c r="L11" s="6">
        <f t="shared" si="3"/>
        <v>0.10327500000000001</v>
      </c>
      <c r="M11" s="20">
        <v>20</v>
      </c>
      <c r="N11" s="20">
        <v>20</v>
      </c>
      <c r="O11" s="3">
        <f t="shared" si="1"/>
        <v>0.2</v>
      </c>
      <c r="P11" s="39">
        <v>7526</v>
      </c>
      <c r="Q11" s="6">
        <f t="shared" si="4"/>
        <v>73.807481999999993</v>
      </c>
      <c r="R11" s="3">
        <f t="shared" si="2"/>
        <v>2274.8633449462286</v>
      </c>
      <c r="S11" s="3">
        <v>23.28</v>
      </c>
      <c r="T11" s="3">
        <f t="shared" si="5"/>
        <v>23.197236501085683</v>
      </c>
    </row>
    <row r="12" spans="1:20" x14ac:dyDescent="0.25">
      <c r="A12" s="5" t="s">
        <v>159</v>
      </c>
      <c r="B12" s="20" t="s">
        <v>69</v>
      </c>
      <c r="C12" s="9">
        <v>42824</v>
      </c>
      <c r="D12" s="9">
        <v>42852</v>
      </c>
      <c r="E12" s="20">
        <f t="shared" si="6"/>
        <v>28</v>
      </c>
      <c r="F12" s="6">
        <v>3.786</v>
      </c>
      <c r="G12" s="8">
        <v>12.8</v>
      </c>
      <c r="H12" s="3">
        <v>10.4</v>
      </c>
      <c r="I12" s="3">
        <v>10.38</v>
      </c>
      <c r="J12" s="3">
        <v>10.31</v>
      </c>
      <c r="K12" s="3">
        <v>10.48</v>
      </c>
      <c r="L12" s="6">
        <f t="shared" si="3"/>
        <v>0.10392500000000002</v>
      </c>
      <c r="M12" s="20">
        <v>20.2</v>
      </c>
      <c r="N12" s="20">
        <v>20.100000000000001</v>
      </c>
      <c r="O12" s="3">
        <f t="shared" si="1"/>
        <v>0.20149999999999998</v>
      </c>
      <c r="P12" s="39">
        <v>7867</v>
      </c>
      <c r="Q12" s="6">
        <f t="shared" si="4"/>
        <v>77.151668999999998</v>
      </c>
      <c r="R12" s="3">
        <f t="shared" si="2"/>
        <v>2345.4726050440308</v>
      </c>
      <c r="S12" s="3">
        <v>23.93</v>
      </c>
      <c r="T12" s="3">
        <f t="shared" si="5"/>
        <v>23.917253248154992</v>
      </c>
    </row>
    <row r="13" spans="1:20" x14ac:dyDescent="0.25">
      <c r="A13" s="5" t="s">
        <v>159</v>
      </c>
      <c r="B13" s="20" t="s">
        <v>70</v>
      </c>
      <c r="C13" s="9">
        <v>42824</v>
      </c>
      <c r="D13" s="9">
        <v>42852</v>
      </c>
      <c r="E13" s="20">
        <f t="shared" si="6"/>
        <v>28</v>
      </c>
      <c r="F13" s="6">
        <v>3.77</v>
      </c>
      <c r="G13" s="8">
        <v>15.6</v>
      </c>
      <c r="H13" s="3">
        <v>10.11</v>
      </c>
      <c r="I13" s="3">
        <v>10.119999999999999</v>
      </c>
      <c r="J13" s="3">
        <v>10.18</v>
      </c>
      <c r="K13" s="3">
        <v>10.15</v>
      </c>
      <c r="L13" s="6">
        <f t="shared" si="3"/>
        <v>0.10139999999999999</v>
      </c>
      <c r="M13" s="20">
        <v>20.100000000000001</v>
      </c>
      <c r="N13" s="20">
        <v>20.2</v>
      </c>
      <c r="O13" s="3">
        <f t="shared" si="1"/>
        <v>0.20149999999999998</v>
      </c>
      <c r="P13" s="39">
        <v>8023</v>
      </c>
      <c r="Q13" s="6">
        <f t="shared" si="4"/>
        <v>78.681561000000002</v>
      </c>
      <c r="R13" s="3">
        <f t="shared" si="2"/>
        <v>2451.5462166564366</v>
      </c>
      <c r="S13" s="3">
        <v>24.8</v>
      </c>
      <c r="T13" s="3">
        <f t="shared" si="5"/>
        <v>24.998907080489015</v>
      </c>
    </row>
    <row r="14" spans="1:20" x14ac:dyDescent="0.25">
      <c r="A14" s="5" t="s">
        <v>159</v>
      </c>
      <c r="B14" s="20" t="s">
        <v>71</v>
      </c>
      <c r="C14" s="9">
        <v>42824</v>
      </c>
      <c r="D14" s="9">
        <v>42852</v>
      </c>
      <c r="E14" s="20">
        <f t="shared" si="6"/>
        <v>28</v>
      </c>
      <c r="F14" s="6">
        <v>3.786</v>
      </c>
      <c r="G14" s="8">
        <v>5</v>
      </c>
      <c r="H14" s="20">
        <v>10.130000000000001</v>
      </c>
      <c r="I14" s="20">
        <v>10.119999999999999</v>
      </c>
      <c r="J14" s="3">
        <v>10.199999999999999</v>
      </c>
      <c r="K14" s="3">
        <v>10.18</v>
      </c>
      <c r="L14" s="6">
        <f t="shared" si="3"/>
        <v>0.10157499999999998</v>
      </c>
      <c r="M14" s="3">
        <v>20.25</v>
      </c>
      <c r="N14" s="3">
        <v>20.3</v>
      </c>
      <c r="O14" s="3">
        <f t="shared" si="1"/>
        <v>0.20274999999999999</v>
      </c>
      <c r="P14" s="39">
        <v>7838</v>
      </c>
      <c r="Q14" s="6">
        <f t="shared" si="4"/>
        <v>76.867266000000001</v>
      </c>
      <c r="R14" s="3">
        <f t="shared" si="2"/>
        <v>2376.1500574794504</v>
      </c>
      <c r="S14" s="3">
        <v>24.26</v>
      </c>
      <c r="T14" s="3">
        <f t="shared" si="5"/>
        <v>24.230077366129454</v>
      </c>
    </row>
    <row r="15" spans="1:20" x14ac:dyDescent="0.25">
      <c r="A15" s="5" t="s">
        <v>159</v>
      </c>
      <c r="B15" s="20" t="s">
        <v>72</v>
      </c>
      <c r="C15" s="9">
        <v>42824</v>
      </c>
      <c r="D15" s="9">
        <v>42852</v>
      </c>
      <c r="E15" s="20">
        <f t="shared" si="6"/>
        <v>28</v>
      </c>
      <c r="F15" s="6">
        <v>3.7480000000000002</v>
      </c>
      <c r="G15" s="8">
        <v>5.6</v>
      </c>
      <c r="H15" s="20">
        <v>10.16</v>
      </c>
      <c r="I15" s="20">
        <v>10.210000000000001</v>
      </c>
      <c r="J15" s="3">
        <v>10.11</v>
      </c>
      <c r="K15" s="3">
        <v>10.119999999999999</v>
      </c>
      <c r="L15" s="6">
        <f t="shared" si="3"/>
        <v>0.10150000000000001</v>
      </c>
      <c r="M15" s="11">
        <v>20.5</v>
      </c>
      <c r="N15" s="11">
        <v>20.45</v>
      </c>
      <c r="O15" s="3">
        <f t="shared" si="1"/>
        <v>0.20475000000000002</v>
      </c>
      <c r="P15" s="39">
        <v>6630</v>
      </c>
      <c r="Q15" s="6">
        <f t="shared" si="4"/>
        <v>65.020409999999998</v>
      </c>
      <c r="R15" s="3">
        <f t="shared" si="2"/>
        <v>1991.7731518527005</v>
      </c>
      <c r="S15" s="3">
        <v>20.350000000000001</v>
      </c>
      <c r="T15" s="3">
        <f t="shared" si="5"/>
        <v>20.310509184072359</v>
      </c>
    </row>
    <row r="16" spans="1:20" x14ac:dyDescent="0.25">
      <c r="A16" s="5" t="s">
        <v>159</v>
      </c>
      <c r="B16" s="2" t="s">
        <v>73</v>
      </c>
      <c r="C16" s="9">
        <v>42824</v>
      </c>
      <c r="D16" s="9">
        <v>42852</v>
      </c>
      <c r="E16" s="20">
        <f t="shared" si="6"/>
        <v>28</v>
      </c>
      <c r="F16" s="6">
        <v>3.7509999999999999</v>
      </c>
      <c r="G16" s="8">
        <v>7.2</v>
      </c>
      <c r="H16" s="20">
        <v>10.26</v>
      </c>
      <c r="I16" s="20">
        <v>10.27</v>
      </c>
      <c r="J16" s="20">
        <v>10.130000000000001</v>
      </c>
      <c r="K16" s="20">
        <v>10.119999999999999</v>
      </c>
      <c r="L16" s="6">
        <f t="shared" si="3"/>
        <v>0.10195</v>
      </c>
      <c r="M16" s="11">
        <v>20.399999999999999</v>
      </c>
      <c r="N16" s="11">
        <v>20.45</v>
      </c>
      <c r="O16" s="3">
        <f t="shared" si="1"/>
        <v>0.20424999999999996</v>
      </c>
      <c r="P16" s="39">
        <v>7382</v>
      </c>
      <c r="Q16" s="6">
        <f t="shared" si="4"/>
        <v>72.395274000000001</v>
      </c>
      <c r="R16" s="3">
        <f t="shared" si="2"/>
        <v>2213.3038721368416</v>
      </c>
      <c r="S16" s="3">
        <v>22.59</v>
      </c>
      <c r="T16" s="3">
        <f t="shared" si="5"/>
        <v>22.569502244953803</v>
      </c>
    </row>
    <row r="17" spans="1:20" x14ac:dyDescent="0.25">
      <c r="A17" s="5" t="s">
        <v>159</v>
      </c>
      <c r="B17" s="2" t="s">
        <v>74</v>
      </c>
      <c r="C17" s="9">
        <v>42824</v>
      </c>
      <c r="D17" s="9">
        <v>42852</v>
      </c>
      <c r="E17" s="20">
        <f t="shared" si="6"/>
        <v>28</v>
      </c>
      <c r="F17" s="6">
        <v>3.7389999999999999</v>
      </c>
      <c r="G17" s="8">
        <v>7.4</v>
      </c>
      <c r="H17" s="20">
        <v>10.130000000000001</v>
      </c>
      <c r="I17" s="20">
        <v>10.14</v>
      </c>
      <c r="J17" s="20">
        <v>10.16</v>
      </c>
      <c r="K17" s="20">
        <v>10.210000000000001</v>
      </c>
      <c r="L17" s="6">
        <f t="shared" si="3"/>
        <v>0.1016</v>
      </c>
      <c r="M17" s="11">
        <v>20.25</v>
      </c>
      <c r="N17" s="11">
        <v>20.149999999999999</v>
      </c>
      <c r="O17" s="3">
        <f t="shared" si="1"/>
        <v>0.20199999999999999</v>
      </c>
      <c r="P17" s="39">
        <v>7393</v>
      </c>
      <c r="Q17" s="6">
        <f t="shared" si="4"/>
        <v>72.503151000000003</v>
      </c>
      <c r="R17" s="3">
        <f t="shared" si="2"/>
        <v>2249.01279944416</v>
      </c>
      <c r="S17" s="3">
        <v>22.63</v>
      </c>
      <c r="T17" s="3">
        <f t="shared" si="5"/>
        <v>22.933633318491989</v>
      </c>
    </row>
    <row r="18" spans="1:20" x14ac:dyDescent="0.25">
      <c r="A18" s="5" t="s">
        <v>159</v>
      </c>
      <c r="B18" s="2" t="s">
        <v>75</v>
      </c>
      <c r="C18" s="9">
        <v>42824</v>
      </c>
      <c r="D18" s="9">
        <v>42852</v>
      </c>
      <c r="E18" s="20">
        <f t="shared" si="6"/>
        <v>28</v>
      </c>
      <c r="F18" s="6">
        <v>3.754</v>
      </c>
      <c r="G18" s="8">
        <v>3.1</v>
      </c>
      <c r="H18" s="20">
        <v>10.119999999999999</v>
      </c>
      <c r="I18" s="20">
        <v>10.28</v>
      </c>
      <c r="J18" s="20">
        <v>10.26</v>
      </c>
      <c r="K18" s="20">
        <v>10.27</v>
      </c>
      <c r="L18" s="6">
        <f t="shared" si="3"/>
        <v>0.10232499999999999</v>
      </c>
      <c r="M18" s="11">
        <v>20.25</v>
      </c>
      <c r="N18" s="11">
        <v>20.2</v>
      </c>
      <c r="O18" s="3">
        <f t="shared" si="1"/>
        <v>0.20225000000000001</v>
      </c>
      <c r="P18" s="39">
        <v>7052</v>
      </c>
      <c r="Q18" s="6">
        <f t="shared" si="4"/>
        <v>69.158963999999997</v>
      </c>
      <c r="R18" s="3">
        <f t="shared" si="2"/>
        <v>2127.4448875200542</v>
      </c>
      <c r="S18" s="3">
        <v>21.59</v>
      </c>
      <c r="T18" s="3">
        <f t="shared" si="5"/>
        <v>21.693981007019495</v>
      </c>
    </row>
    <row r="19" spans="1:20" x14ac:dyDescent="0.25">
      <c r="A19" s="5" t="s">
        <v>159</v>
      </c>
      <c r="B19" s="2" t="s">
        <v>76</v>
      </c>
      <c r="C19" s="9">
        <v>42824</v>
      </c>
      <c r="D19" s="9">
        <v>42852</v>
      </c>
      <c r="E19" s="20">
        <f t="shared" si="6"/>
        <v>28</v>
      </c>
      <c r="F19" s="10">
        <v>3.77</v>
      </c>
      <c r="G19" s="8">
        <v>3.4</v>
      </c>
      <c r="H19" s="11">
        <v>10.25</v>
      </c>
      <c r="I19" s="11">
        <v>10.31</v>
      </c>
      <c r="J19" s="20">
        <v>10.130000000000001</v>
      </c>
      <c r="K19" s="20">
        <v>10.14</v>
      </c>
      <c r="L19" s="6">
        <f t="shared" si="3"/>
        <v>0.10207500000000001</v>
      </c>
      <c r="M19" s="11">
        <v>20.2</v>
      </c>
      <c r="N19" s="11">
        <v>20.149999999999999</v>
      </c>
      <c r="O19" s="3">
        <f t="shared" si="1"/>
        <v>0.20174999999999998</v>
      </c>
      <c r="P19" s="39">
        <v>6752</v>
      </c>
      <c r="Q19" s="6">
        <f t="shared" si="4"/>
        <v>66.216864000000001</v>
      </c>
      <c r="R19" s="3">
        <f t="shared" si="2"/>
        <v>2046.990371674985</v>
      </c>
      <c r="S19" s="3">
        <v>20.88</v>
      </c>
      <c r="T19" s="3">
        <f t="shared" si="5"/>
        <v>20.873570218044158</v>
      </c>
    </row>
    <row r="20" spans="1:20" x14ac:dyDescent="0.25">
      <c r="A20" s="5" t="s">
        <v>159</v>
      </c>
      <c r="B20" s="2" t="s">
        <v>77</v>
      </c>
      <c r="C20" s="9">
        <v>42824</v>
      </c>
      <c r="D20" s="9">
        <v>42852</v>
      </c>
      <c r="E20" s="20">
        <f t="shared" si="6"/>
        <v>28</v>
      </c>
      <c r="F20" s="6">
        <v>3.7690000000000001</v>
      </c>
      <c r="G20" s="8">
        <v>7.1</v>
      </c>
      <c r="H20" s="11">
        <v>10.199999999999999</v>
      </c>
      <c r="I20" s="11">
        <v>10.19</v>
      </c>
      <c r="J20" s="20">
        <v>10.119999999999999</v>
      </c>
      <c r="K20" s="20">
        <v>10.28</v>
      </c>
      <c r="L20" s="6">
        <f t="shared" si="3"/>
        <v>0.101975</v>
      </c>
      <c r="M20" s="20">
        <v>20</v>
      </c>
      <c r="N20" s="20">
        <v>20</v>
      </c>
      <c r="O20" s="3">
        <f t="shared" si="1"/>
        <v>0.2</v>
      </c>
      <c r="P20" s="39">
        <v>8469</v>
      </c>
      <c r="Q20" s="6">
        <f t="shared" si="4"/>
        <v>83.055482999999995</v>
      </c>
      <c r="R20" s="3">
        <f t="shared" si="2"/>
        <v>2592.5355568197851</v>
      </c>
      <c r="S20" s="3">
        <v>26.54</v>
      </c>
      <c r="T20" s="3">
        <f t="shared" si="5"/>
        <v>26.436603580002714</v>
      </c>
    </row>
    <row r="21" spans="1:20" x14ac:dyDescent="0.25">
      <c r="A21" s="5" t="s">
        <v>159</v>
      </c>
      <c r="B21" s="2" t="s">
        <v>78</v>
      </c>
      <c r="C21" s="9">
        <v>42824</v>
      </c>
      <c r="D21" s="9">
        <v>42852</v>
      </c>
      <c r="E21" s="20">
        <f t="shared" si="6"/>
        <v>28</v>
      </c>
      <c r="F21" s="6">
        <v>3.798</v>
      </c>
      <c r="G21" s="8">
        <v>5.6</v>
      </c>
      <c r="H21" s="11">
        <v>10.17</v>
      </c>
      <c r="I21" s="11">
        <v>10.15</v>
      </c>
      <c r="J21" s="11">
        <v>10.23</v>
      </c>
      <c r="K21" s="11">
        <v>10.35</v>
      </c>
      <c r="L21" s="6">
        <f t="shared" si="3"/>
        <v>0.10224999999999999</v>
      </c>
      <c r="M21" s="20">
        <v>20.2</v>
      </c>
      <c r="N21" s="20">
        <v>20.100000000000001</v>
      </c>
      <c r="O21" s="3">
        <f t="shared" si="1"/>
        <v>0.20149999999999998</v>
      </c>
      <c r="P21" s="39">
        <v>7746</v>
      </c>
      <c r="Q21" s="6">
        <f t="shared" si="4"/>
        <v>75.965022000000005</v>
      </c>
      <c r="R21" s="3">
        <f t="shared" si="2"/>
        <v>2347.2287920565595</v>
      </c>
      <c r="S21" s="3">
        <v>23.3</v>
      </c>
      <c r="T21" s="3">
        <f t="shared" si="5"/>
        <v>23.935161438359149</v>
      </c>
    </row>
    <row r="22" spans="1:20" x14ac:dyDescent="0.25">
      <c r="A22" s="5" t="s">
        <v>159</v>
      </c>
      <c r="B22" s="2" t="s">
        <v>79</v>
      </c>
      <c r="C22" s="9">
        <v>42824</v>
      </c>
      <c r="D22" s="9">
        <v>42852</v>
      </c>
      <c r="E22" s="20">
        <f t="shared" si="6"/>
        <v>28</v>
      </c>
      <c r="F22" s="6">
        <v>3.786</v>
      </c>
      <c r="G22" s="8">
        <v>27.8</v>
      </c>
      <c r="H22" s="11">
        <v>10.25</v>
      </c>
      <c r="I22" s="11">
        <v>10.199999999999999</v>
      </c>
      <c r="J22" s="11">
        <v>10.31</v>
      </c>
      <c r="K22" s="11">
        <v>10.33</v>
      </c>
      <c r="L22" s="6">
        <f t="shared" si="3"/>
        <v>0.102725</v>
      </c>
      <c r="M22" s="20">
        <v>20</v>
      </c>
      <c r="N22" s="20">
        <v>20</v>
      </c>
      <c r="O22" s="3">
        <f t="shared" si="1"/>
        <v>0.2</v>
      </c>
      <c r="P22" s="39">
        <v>7654</v>
      </c>
      <c r="Q22" s="6">
        <f t="shared" si="4"/>
        <v>75.062777999999994</v>
      </c>
      <c r="R22" s="3">
        <f t="shared" si="2"/>
        <v>2325.9405521362032</v>
      </c>
      <c r="S22" s="3">
        <v>23.8</v>
      </c>
      <c r="T22" s="3">
        <f t="shared" si="5"/>
        <v>23.718080998243291</v>
      </c>
    </row>
    <row r="23" spans="1:20" x14ac:dyDescent="0.25">
      <c r="A23" s="5" t="s">
        <v>159</v>
      </c>
      <c r="B23" s="2" t="s">
        <v>160</v>
      </c>
      <c r="C23" s="9">
        <v>42824</v>
      </c>
      <c r="D23" s="9">
        <v>42852</v>
      </c>
      <c r="E23" s="20">
        <f t="shared" si="6"/>
        <v>28</v>
      </c>
      <c r="F23" s="6">
        <v>3.8180000000000001</v>
      </c>
      <c r="G23" s="8">
        <v>4.0999999999999996</v>
      </c>
      <c r="H23" s="11">
        <v>10.19</v>
      </c>
      <c r="I23" s="11">
        <v>10.33</v>
      </c>
      <c r="J23" s="11">
        <v>10.199999999999999</v>
      </c>
      <c r="K23" s="11">
        <v>10.19</v>
      </c>
      <c r="L23" s="6">
        <f t="shared" si="3"/>
        <v>0.10227499999999999</v>
      </c>
      <c r="M23" s="20">
        <v>20.2</v>
      </c>
      <c r="N23" s="20">
        <v>20.100000000000001</v>
      </c>
      <c r="O23" s="3">
        <f t="shared" si="1"/>
        <v>0.20149999999999998</v>
      </c>
      <c r="P23" s="39">
        <v>7081</v>
      </c>
      <c r="Q23" s="6">
        <f t="shared" si="4"/>
        <v>69.443366999999995</v>
      </c>
      <c r="R23" s="3">
        <f t="shared" si="2"/>
        <v>2145.1929153678584</v>
      </c>
      <c r="S23" s="3">
        <v>23.82</v>
      </c>
      <c r="T23" s="3">
        <f t="shared" si="5"/>
        <v>21.874961196589126</v>
      </c>
    </row>
    <row r="24" spans="1:20" x14ac:dyDescent="0.25">
      <c r="A24" s="5" t="s">
        <v>159</v>
      </c>
      <c r="B24" s="2" t="s">
        <v>161</v>
      </c>
      <c r="C24" s="9">
        <v>42824</v>
      </c>
      <c r="D24" s="9">
        <v>42852</v>
      </c>
      <c r="E24" s="20">
        <f t="shared" si="6"/>
        <v>28</v>
      </c>
      <c r="F24" s="6">
        <v>3.754</v>
      </c>
      <c r="G24" s="3">
        <v>10.199999999999999</v>
      </c>
      <c r="H24" s="3">
        <v>10.18</v>
      </c>
      <c r="I24" s="11">
        <v>10.210000000000001</v>
      </c>
      <c r="J24" s="11">
        <v>10.17</v>
      </c>
      <c r="K24" s="11">
        <v>10.15</v>
      </c>
      <c r="L24" s="6">
        <f t="shared" si="3"/>
        <v>0.101775</v>
      </c>
      <c r="M24" s="20">
        <v>20.100000000000001</v>
      </c>
      <c r="N24" s="20">
        <v>20.2</v>
      </c>
      <c r="O24" s="3">
        <f t="shared" si="1"/>
        <v>0.20149999999999998</v>
      </c>
      <c r="P24" s="39">
        <v>7511</v>
      </c>
      <c r="Q24" s="6">
        <f t="shared" si="4"/>
        <v>73.660376999999997</v>
      </c>
      <c r="R24" s="3">
        <f t="shared" si="2"/>
        <v>2286.6405392740508</v>
      </c>
      <c r="S24" s="3">
        <v>23.18</v>
      </c>
      <c r="T24" s="3">
        <f t="shared" si="5"/>
        <v>23.317330907085349</v>
      </c>
    </row>
    <row r="25" spans="1:20" x14ac:dyDescent="0.25">
      <c r="A25" s="5" t="s">
        <v>159</v>
      </c>
      <c r="B25" s="2" t="s">
        <v>162</v>
      </c>
      <c r="C25" s="9">
        <v>42824</v>
      </c>
      <c r="D25" s="9">
        <v>42852</v>
      </c>
      <c r="E25" s="20">
        <f t="shared" si="6"/>
        <v>28</v>
      </c>
      <c r="F25" s="6">
        <v>3.7650000000000001</v>
      </c>
      <c r="G25" s="3">
        <v>10.11</v>
      </c>
      <c r="H25" s="3">
        <v>10.119999999999999</v>
      </c>
      <c r="I25" s="11">
        <v>10.210000000000001</v>
      </c>
      <c r="J25" s="11">
        <v>10.25</v>
      </c>
      <c r="K25" s="11">
        <v>10.199999999999999</v>
      </c>
      <c r="L25" s="6">
        <f t="shared" si="3"/>
        <v>0.10195</v>
      </c>
      <c r="M25" s="3">
        <v>20.25</v>
      </c>
      <c r="N25" s="3">
        <v>20.3</v>
      </c>
      <c r="O25" s="3">
        <f t="shared" si="1"/>
        <v>0.20274999999999999</v>
      </c>
      <c r="P25" s="39">
        <v>7228</v>
      </c>
      <c r="Q25" s="6">
        <f t="shared" si="4"/>
        <v>70.884996000000001</v>
      </c>
      <c r="R25" s="3">
        <f t="shared" si="2"/>
        <v>2183.1639390841319</v>
      </c>
      <c r="S25" s="3">
        <v>22.34</v>
      </c>
      <c r="T25" s="3">
        <f t="shared" si="5"/>
        <v>22.262159319628712</v>
      </c>
    </row>
    <row r="26" spans="1:20" x14ac:dyDescent="0.25">
      <c r="A26" s="5" t="s">
        <v>159</v>
      </c>
      <c r="B26" s="2" t="s">
        <v>163</v>
      </c>
      <c r="C26" s="9">
        <v>42824</v>
      </c>
      <c r="D26" s="9">
        <v>42852</v>
      </c>
      <c r="E26" s="20">
        <f t="shared" si="6"/>
        <v>28</v>
      </c>
      <c r="F26" s="6">
        <v>3.79</v>
      </c>
      <c r="G26" s="20">
        <v>10.130000000000001</v>
      </c>
      <c r="H26" s="20">
        <v>10.119999999999999</v>
      </c>
      <c r="I26" s="11">
        <v>10.28</v>
      </c>
      <c r="J26" s="11">
        <v>10.19</v>
      </c>
      <c r="K26" s="45">
        <v>10.33</v>
      </c>
      <c r="L26" s="46">
        <f t="shared" si="3"/>
        <v>0.10229999999999999</v>
      </c>
      <c r="M26" s="45">
        <v>20.5</v>
      </c>
      <c r="N26" s="45">
        <v>20.45</v>
      </c>
      <c r="O26" s="47">
        <f t="shared" si="1"/>
        <v>0.20475000000000002</v>
      </c>
      <c r="P26" s="48">
        <v>7630</v>
      </c>
      <c r="Q26" s="46">
        <f t="shared" si="4"/>
        <v>74.82741</v>
      </c>
      <c r="R26" s="47">
        <f t="shared" si="2"/>
        <v>2274.2661744972197</v>
      </c>
      <c r="S26" s="47">
        <v>23.54</v>
      </c>
      <c r="T26" s="3">
        <f t="shared" si="5"/>
        <v>23.19114703458305</v>
      </c>
    </row>
    <row r="27" spans="1:20" s="23" customFormat="1" ht="26.25" x14ac:dyDescent="0.25">
      <c r="A27" s="19"/>
      <c r="B27" s="21"/>
      <c r="C27" s="21"/>
      <c r="D27" s="24"/>
      <c r="E27" s="21"/>
      <c r="F27" s="25"/>
      <c r="G27" s="26"/>
      <c r="H27" s="27"/>
      <c r="I27" s="27"/>
      <c r="J27" s="27"/>
      <c r="K27" s="27"/>
      <c r="L27" s="27"/>
      <c r="M27" s="30"/>
      <c r="N27" s="30"/>
      <c r="O27" s="27"/>
      <c r="P27" s="43"/>
      <c r="Q27" s="25"/>
      <c r="R27" s="27"/>
      <c r="S27" s="27"/>
      <c r="T27" s="42">
        <f>AVERAGE(T6:T26)</f>
        <v>23.069905085889285</v>
      </c>
    </row>
    <row r="28" spans="1:20" s="23" customFormat="1" x14ac:dyDescent="0.25">
      <c r="A28" s="19"/>
      <c r="B28" s="21"/>
      <c r="C28" s="21"/>
      <c r="D28" s="24"/>
      <c r="E28" s="21"/>
      <c r="F28" s="25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5"/>
      <c r="R28" s="27"/>
      <c r="S28" s="27"/>
      <c r="T28" s="27"/>
    </row>
    <row r="29" spans="1:20" s="23" customFormat="1" x14ac:dyDescent="0.25">
      <c r="A29" s="19"/>
      <c r="B29" s="29"/>
      <c r="C29" s="21"/>
      <c r="D29" s="24"/>
      <c r="E29" s="21"/>
      <c r="F29" s="25"/>
      <c r="G29" s="26"/>
      <c r="H29" s="30"/>
      <c r="I29" s="30"/>
      <c r="J29" s="30"/>
      <c r="K29" s="30"/>
      <c r="L29" s="27"/>
      <c r="M29" s="30"/>
      <c r="N29" s="30"/>
      <c r="O29" s="27"/>
      <c r="P29" s="27"/>
      <c r="Q29" s="25"/>
      <c r="R29" s="27"/>
      <c r="S29" s="27"/>
      <c r="T29" s="27"/>
    </row>
    <row r="30" spans="1:20" s="23" customFormat="1" x14ac:dyDescent="0.25">
      <c r="A30" s="19"/>
      <c r="B30" s="29"/>
      <c r="C30" s="21"/>
      <c r="D30" s="24"/>
      <c r="E30" s="21"/>
      <c r="F30" s="25"/>
      <c r="G30" s="26"/>
      <c r="H30" s="30"/>
      <c r="I30" s="30"/>
      <c r="J30" s="30"/>
      <c r="K30" s="30"/>
      <c r="L30" s="27"/>
      <c r="M30" s="30"/>
      <c r="N30" s="30"/>
      <c r="O30" s="27"/>
      <c r="P30" s="27"/>
      <c r="Q30" s="25"/>
      <c r="R30" s="27"/>
      <c r="S30" s="27"/>
      <c r="T30" s="27"/>
    </row>
    <row r="31" spans="1:20" s="23" customFormat="1" x14ac:dyDescent="0.25">
      <c r="A31" s="19"/>
      <c r="B31" s="29"/>
      <c r="C31" s="21"/>
      <c r="D31" s="24"/>
      <c r="E31" s="21"/>
      <c r="F31" s="25"/>
      <c r="G31" s="26"/>
      <c r="H31" s="30"/>
      <c r="I31" s="30"/>
      <c r="J31" s="30"/>
      <c r="K31" s="30"/>
      <c r="L31" s="27"/>
      <c r="M31" s="30"/>
      <c r="N31" s="30"/>
      <c r="O31" s="27"/>
      <c r="P31" s="27"/>
      <c r="Q31" s="25"/>
      <c r="R31" s="27"/>
      <c r="S31" s="27"/>
      <c r="T31" s="27"/>
    </row>
    <row r="32" spans="1:20" s="23" customFormat="1" x14ac:dyDescent="0.25">
      <c r="A32" s="19"/>
      <c r="B32" s="29"/>
      <c r="C32" s="21"/>
      <c r="D32" s="24"/>
      <c r="E32" s="21"/>
      <c r="F32" s="25"/>
      <c r="G32" s="26"/>
      <c r="H32" s="30"/>
      <c r="I32" s="30"/>
      <c r="J32" s="30"/>
      <c r="K32" s="30"/>
      <c r="L32" s="27"/>
      <c r="M32" s="30"/>
      <c r="N32" s="30"/>
      <c r="O32" s="27"/>
      <c r="P32" s="27"/>
      <c r="Q32" s="25"/>
      <c r="R32" s="27"/>
      <c r="S32" s="27"/>
      <c r="T32" s="27"/>
    </row>
    <row r="33" spans="1:20" s="23" customFormat="1" x14ac:dyDescent="0.25">
      <c r="A33" s="19"/>
      <c r="B33" s="29"/>
      <c r="C33" s="21"/>
      <c r="D33" s="24"/>
      <c r="E33" s="21"/>
      <c r="F33" s="28"/>
      <c r="G33" s="26"/>
      <c r="H33" s="30"/>
      <c r="I33" s="30"/>
      <c r="J33" s="30"/>
      <c r="K33" s="30"/>
      <c r="L33" s="27"/>
      <c r="M33" s="30"/>
      <c r="N33" s="30"/>
      <c r="O33" s="27"/>
      <c r="P33" s="27"/>
      <c r="Q33" s="25"/>
      <c r="R33" s="27"/>
      <c r="S33" s="27"/>
      <c r="T33" s="27"/>
    </row>
    <row r="34" spans="1:20" s="23" customFormat="1" x14ac:dyDescent="0.25">
      <c r="A34" s="19"/>
      <c r="B34" s="29"/>
      <c r="C34" s="21"/>
      <c r="D34" s="24"/>
      <c r="E34" s="21"/>
      <c r="F34" s="25"/>
      <c r="G34" s="26"/>
      <c r="H34" s="30"/>
      <c r="I34" s="30"/>
      <c r="J34" s="30"/>
      <c r="K34" s="30"/>
      <c r="L34" s="27"/>
      <c r="M34" s="30"/>
      <c r="N34" s="30"/>
      <c r="O34" s="27"/>
      <c r="P34" s="27"/>
      <c r="Q34" s="25"/>
      <c r="R34" s="27"/>
      <c r="S34" s="27"/>
      <c r="T34" s="27"/>
    </row>
    <row r="35" spans="1:20" s="23" customFormat="1" x14ac:dyDescent="0.25">
      <c r="A35" s="19"/>
      <c r="B35" s="29"/>
      <c r="C35" s="21"/>
      <c r="D35" s="24"/>
      <c r="E35" s="21"/>
      <c r="F35" s="25"/>
      <c r="G35" s="26"/>
      <c r="H35" s="30"/>
      <c r="I35" s="30"/>
      <c r="J35" s="30"/>
      <c r="K35" s="30"/>
      <c r="L35" s="27"/>
      <c r="M35" s="30"/>
      <c r="N35" s="30"/>
      <c r="O35" s="27"/>
      <c r="P35" s="27"/>
      <c r="Q35" s="25"/>
      <c r="R35" s="27"/>
      <c r="S35" s="27"/>
      <c r="T35" s="27"/>
    </row>
    <row r="36" spans="1:20" s="23" customFormat="1" x14ac:dyDescent="0.25">
      <c r="A36" s="19"/>
      <c r="B36" s="29"/>
      <c r="C36" s="21"/>
      <c r="D36" s="24"/>
      <c r="E36" s="21"/>
      <c r="F36" s="25"/>
      <c r="G36" s="26"/>
      <c r="H36" s="30"/>
      <c r="I36" s="30"/>
      <c r="J36" s="30"/>
      <c r="K36" s="30"/>
      <c r="L36" s="27"/>
      <c r="M36" s="30"/>
      <c r="N36" s="30"/>
      <c r="O36" s="27"/>
      <c r="P36" s="27"/>
      <c r="Q36" s="25"/>
      <c r="R36" s="27"/>
      <c r="S36" s="27"/>
      <c r="T36" s="27"/>
    </row>
    <row r="37" spans="1:20" s="23" customFormat="1" x14ac:dyDescent="0.25">
      <c r="A37" s="19"/>
      <c r="B37" s="29"/>
      <c r="C37" s="21"/>
      <c r="D37" s="24"/>
      <c r="E37" s="21"/>
      <c r="F37" s="25"/>
      <c r="G37" s="26"/>
      <c r="H37" s="30"/>
      <c r="I37" s="30"/>
      <c r="J37" s="30"/>
      <c r="K37" s="30"/>
      <c r="L37" s="27"/>
      <c r="M37" s="30"/>
      <c r="N37" s="30"/>
      <c r="O37" s="27"/>
      <c r="P37" s="27"/>
      <c r="Q37" s="25"/>
      <c r="R37" s="27"/>
      <c r="S37" s="27"/>
      <c r="T37" s="27"/>
    </row>
    <row r="38" spans="1:20" s="23" customFormat="1" x14ac:dyDescent="0.25">
      <c r="A38" s="19"/>
      <c r="B38" s="29"/>
      <c r="C38" s="21"/>
      <c r="D38" s="24"/>
      <c r="E38" s="21"/>
      <c r="F38" s="25"/>
      <c r="G38" s="26"/>
      <c r="H38" s="30"/>
      <c r="I38" s="30"/>
      <c r="J38" s="30"/>
      <c r="K38" s="30"/>
      <c r="L38" s="27"/>
      <c r="M38" s="30"/>
      <c r="N38" s="30"/>
      <c r="O38" s="27"/>
      <c r="P38" s="27"/>
      <c r="Q38" s="25"/>
      <c r="R38" s="27"/>
      <c r="S38" s="27"/>
      <c r="T38" s="27"/>
    </row>
    <row r="39" spans="1:20" s="23" customFormat="1" x14ac:dyDescent="0.25">
      <c r="A39" s="19"/>
      <c r="B39" s="29"/>
      <c r="C39" s="21"/>
      <c r="D39" s="24"/>
      <c r="E39" s="21"/>
      <c r="F39" s="25"/>
      <c r="G39" s="26"/>
      <c r="H39" s="30"/>
      <c r="I39" s="30"/>
      <c r="J39" s="30"/>
      <c r="K39" s="30"/>
      <c r="L39" s="27"/>
      <c r="M39" s="30"/>
      <c r="N39" s="30"/>
      <c r="O39" s="27"/>
      <c r="P39" s="27"/>
      <c r="Q39" s="25"/>
      <c r="R39" s="27"/>
      <c r="S39" s="27"/>
      <c r="T39" s="27"/>
    </row>
    <row r="40" spans="1:20" s="23" customFormat="1" x14ac:dyDescent="0.25">
      <c r="A40" s="19"/>
      <c r="B40" s="29"/>
      <c r="C40" s="21"/>
      <c r="D40" s="24"/>
      <c r="E40" s="21"/>
      <c r="F40" s="25"/>
      <c r="G40" s="26"/>
      <c r="H40" s="30"/>
      <c r="I40" s="30"/>
      <c r="J40" s="30"/>
      <c r="K40" s="30"/>
      <c r="L40" s="27"/>
      <c r="M40" s="30"/>
      <c r="N40" s="30"/>
      <c r="O40" s="27"/>
      <c r="P40" s="27"/>
      <c r="Q40" s="25"/>
      <c r="R40" s="27"/>
      <c r="S40" s="27"/>
      <c r="T40" s="27"/>
    </row>
    <row r="41" spans="1:20" s="23" customFormat="1" x14ac:dyDescent="0.25">
      <c r="A41" s="19"/>
      <c r="B41" s="29"/>
      <c r="C41" s="21"/>
      <c r="D41" s="24"/>
      <c r="E41" s="21"/>
      <c r="F41" s="25"/>
      <c r="G41" s="26"/>
      <c r="H41" s="30"/>
      <c r="I41" s="30"/>
      <c r="J41" s="30"/>
      <c r="K41" s="30"/>
      <c r="L41" s="27"/>
      <c r="M41" s="30"/>
      <c r="N41" s="30"/>
      <c r="O41" s="27"/>
      <c r="P41" s="27"/>
      <c r="Q41" s="25"/>
      <c r="R41" s="27"/>
      <c r="S41" s="27"/>
      <c r="T41" s="27"/>
    </row>
    <row r="42" spans="1:20" s="23" customFormat="1" x14ac:dyDescent="0.25">
      <c r="A42" s="19"/>
      <c r="B42" s="29"/>
      <c r="C42" s="21"/>
      <c r="D42" s="24"/>
      <c r="E42" s="21"/>
      <c r="F42" s="25"/>
      <c r="G42" s="26"/>
      <c r="H42" s="30"/>
      <c r="I42" s="30"/>
      <c r="J42" s="30"/>
      <c r="K42" s="30"/>
      <c r="L42" s="27"/>
      <c r="M42" s="30"/>
      <c r="N42" s="30"/>
      <c r="O42" s="27"/>
      <c r="P42" s="27"/>
      <c r="Q42" s="25"/>
      <c r="R42" s="27"/>
      <c r="S42" s="27"/>
      <c r="T42" s="27"/>
    </row>
    <row r="43" spans="1:20" s="23" customFormat="1" x14ac:dyDescent="0.25">
      <c r="A43" s="19"/>
      <c r="B43" s="29"/>
      <c r="C43" s="21"/>
      <c r="D43" s="24"/>
      <c r="E43" s="21"/>
      <c r="F43" s="25"/>
      <c r="G43" s="26"/>
      <c r="H43" s="30"/>
      <c r="I43" s="30"/>
      <c r="J43" s="30"/>
      <c r="K43" s="30"/>
      <c r="L43" s="27"/>
      <c r="M43" s="30"/>
      <c r="N43" s="30"/>
      <c r="O43" s="27"/>
      <c r="P43" s="27"/>
      <c r="Q43" s="25"/>
      <c r="R43" s="27"/>
      <c r="S43" s="27"/>
      <c r="T43" s="27"/>
    </row>
    <row r="44" spans="1:20" s="23" customFormat="1" x14ac:dyDescent="0.25">
      <c r="A44" s="19"/>
      <c r="B44" s="21"/>
      <c r="C44" s="21"/>
      <c r="D44" s="24"/>
      <c r="E44" s="21"/>
      <c r="F44" s="25"/>
      <c r="G44" s="26"/>
      <c r="H44" s="27"/>
      <c r="I44" s="27"/>
      <c r="J44" s="27"/>
      <c r="K44" s="27"/>
      <c r="L44" s="27"/>
      <c r="M44" s="27"/>
      <c r="N44" s="27"/>
      <c r="O44" s="27"/>
      <c r="P44" s="27"/>
      <c r="Q44" s="25"/>
      <c r="R44" s="27"/>
      <c r="S44" s="27"/>
      <c r="T44" s="27"/>
    </row>
    <row r="45" spans="1:20" s="34" customFormat="1" x14ac:dyDescent="0.25"/>
    <row r="46" spans="1:20" s="23" customFormat="1" x14ac:dyDescent="0.25">
      <c r="A46" s="34"/>
      <c r="B46" s="34"/>
      <c r="C46" s="34"/>
      <c r="D46" s="34"/>
      <c r="E46" s="34"/>
      <c r="F46" s="34"/>
      <c r="G46" s="34"/>
      <c r="H46" s="35"/>
      <c r="I46" s="35"/>
      <c r="J46" s="35"/>
      <c r="K46" s="35"/>
      <c r="L46" s="19"/>
      <c r="M46" s="35"/>
      <c r="N46" s="35"/>
      <c r="O46" s="35"/>
      <c r="P46" s="19"/>
      <c r="Q46" s="19"/>
      <c r="R46" s="22"/>
      <c r="S46" s="22"/>
      <c r="T46" s="22"/>
    </row>
    <row r="47" spans="1:20" s="23" customFormat="1" x14ac:dyDescent="0.25">
      <c r="A47" s="34"/>
      <c r="B47" s="34"/>
      <c r="C47" s="34"/>
      <c r="D47" s="34"/>
      <c r="E47" s="34"/>
      <c r="F47" s="34"/>
      <c r="G47" s="34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3" customFormat="1" x14ac:dyDescent="0.25">
      <c r="A48" s="19"/>
      <c r="B48" s="21"/>
      <c r="C48" s="21"/>
      <c r="D48" s="24"/>
      <c r="E48" s="21"/>
      <c r="F48" s="25"/>
      <c r="G48" s="26"/>
      <c r="H48" s="27"/>
      <c r="I48" s="27"/>
      <c r="J48" s="27"/>
      <c r="K48" s="27"/>
      <c r="L48" s="27"/>
      <c r="M48" s="27"/>
      <c r="N48" s="27"/>
      <c r="O48" s="27"/>
      <c r="P48" s="27"/>
      <c r="Q48" s="25"/>
      <c r="R48" s="27"/>
      <c r="S48" s="27"/>
      <c r="T48" s="27"/>
    </row>
    <row r="49" spans="1:20" s="23" customFormat="1" x14ac:dyDescent="0.25">
      <c r="A49" s="19"/>
      <c r="B49" s="21"/>
      <c r="C49" s="21"/>
      <c r="D49" s="24"/>
      <c r="E49" s="21"/>
      <c r="F49" s="25"/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5"/>
      <c r="R49" s="27"/>
      <c r="S49" s="27"/>
      <c r="T49" s="27"/>
    </row>
    <row r="50" spans="1:20" s="23" customFormat="1" x14ac:dyDescent="0.25">
      <c r="A50" s="19"/>
      <c r="B50" s="21"/>
      <c r="C50" s="21"/>
      <c r="D50" s="24"/>
      <c r="E50" s="21"/>
      <c r="F50" s="25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5"/>
      <c r="R50" s="27"/>
      <c r="S50" s="27"/>
      <c r="T50" s="27"/>
    </row>
    <row r="51" spans="1:20" s="23" customFormat="1" x14ac:dyDescent="0.25">
      <c r="A51" s="19"/>
      <c r="B51" s="21"/>
      <c r="C51" s="21"/>
      <c r="D51" s="24"/>
      <c r="E51" s="21"/>
      <c r="F51" s="25"/>
      <c r="G51" s="26"/>
      <c r="H51" s="27"/>
      <c r="I51" s="27"/>
      <c r="J51" s="27"/>
      <c r="K51" s="27"/>
      <c r="L51" s="27"/>
      <c r="M51" s="27"/>
      <c r="N51" s="27"/>
      <c r="O51" s="27"/>
      <c r="P51" s="27"/>
      <c r="Q51" s="25"/>
      <c r="R51" s="27"/>
      <c r="S51" s="27"/>
      <c r="T51" s="27"/>
    </row>
    <row r="52" spans="1:20" s="23" customFormat="1" x14ac:dyDescent="0.25">
      <c r="A52" s="19"/>
      <c r="B52" s="21"/>
      <c r="C52" s="21"/>
      <c r="D52" s="24"/>
      <c r="E52" s="21"/>
      <c r="F52" s="25"/>
      <c r="G52" s="26"/>
      <c r="H52" s="27"/>
      <c r="I52" s="27"/>
      <c r="J52" s="27"/>
      <c r="K52" s="27"/>
      <c r="L52" s="27"/>
      <c r="M52" s="27"/>
      <c r="N52" s="27"/>
      <c r="O52" s="27"/>
      <c r="P52" s="27"/>
      <c r="Q52" s="25"/>
      <c r="R52" s="27"/>
      <c r="S52" s="27"/>
      <c r="T52" s="27"/>
    </row>
    <row r="53" spans="1:20" s="23" customFormat="1" x14ac:dyDescent="0.25">
      <c r="A53" s="19"/>
      <c r="B53" s="21"/>
      <c r="C53" s="21"/>
      <c r="D53" s="24"/>
      <c r="E53" s="21"/>
      <c r="F53" s="25"/>
      <c r="G53" s="26"/>
      <c r="H53" s="27"/>
      <c r="I53" s="27"/>
      <c r="J53" s="27"/>
      <c r="K53" s="27"/>
      <c r="L53" s="27"/>
      <c r="M53" s="27"/>
      <c r="N53" s="27"/>
      <c r="O53" s="27"/>
      <c r="P53" s="27"/>
      <c r="Q53" s="25"/>
      <c r="R53" s="27"/>
      <c r="S53" s="27"/>
      <c r="T53" s="27"/>
    </row>
    <row r="54" spans="1:20" s="23" customFormat="1" x14ac:dyDescent="0.25">
      <c r="A54" s="19"/>
      <c r="B54" s="21"/>
      <c r="C54" s="21"/>
      <c r="D54" s="24"/>
      <c r="E54" s="21"/>
      <c r="F54" s="25"/>
      <c r="G54" s="26"/>
      <c r="H54" s="27"/>
      <c r="I54" s="27"/>
      <c r="J54" s="27"/>
      <c r="K54" s="27"/>
      <c r="L54" s="27"/>
      <c r="M54" s="27"/>
      <c r="N54" s="27"/>
      <c r="O54" s="27"/>
      <c r="P54" s="27"/>
      <c r="Q54" s="25"/>
      <c r="R54" s="27"/>
      <c r="S54" s="27"/>
      <c r="T54" s="27"/>
    </row>
    <row r="55" spans="1:20" s="23" customFormat="1" x14ac:dyDescent="0.25">
      <c r="A55" s="19"/>
      <c r="B55" s="21"/>
      <c r="C55" s="21"/>
      <c r="D55" s="24"/>
      <c r="E55" s="21"/>
      <c r="F55" s="25"/>
      <c r="G55" s="26"/>
      <c r="H55" s="27"/>
      <c r="I55" s="27"/>
      <c r="J55" s="27"/>
      <c r="K55" s="27"/>
      <c r="L55" s="27"/>
      <c r="M55" s="27"/>
      <c r="N55" s="27"/>
      <c r="O55" s="27"/>
      <c r="P55" s="27"/>
      <c r="Q55" s="25"/>
      <c r="R55" s="27"/>
      <c r="S55" s="27"/>
      <c r="T55" s="27"/>
    </row>
    <row r="56" spans="1:20" s="23" customFormat="1" x14ac:dyDescent="0.25">
      <c r="A56" s="19"/>
      <c r="B56" s="21"/>
      <c r="C56" s="21"/>
      <c r="D56" s="24"/>
      <c r="E56" s="21"/>
      <c r="F56" s="25"/>
      <c r="G56" s="26"/>
      <c r="H56" s="27"/>
      <c r="I56" s="27"/>
      <c r="J56" s="27"/>
      <c r="K56" s="27"/>
      <c r="L56" s="27"/>
      <c r="M56" s="27"/>
      <c r="N56" s="27"/>
      <c r="O56" s="27"/>
      <c r="P56" s="27"/>
      <c r="Q56" s="25"/>
      <c r="R56" s="27"/>
      <c r="S56" s="27"/>
      <c r="T56" s="27"/>
    </row>
    <row r="57" spans="1:20" s="23" customFormat="1" x14ac:dyDescent="0.25">
      <c r="A57" s="19"/>
      <c r="B57" s="21"/>
      <c r="C57" s="21"/>
      <c r="D57" s="24"/>
      <c r="E57" s="21"/>
      <c r="F57" s="25"/>
      <c r="G57" s="26"/>
      <c r="H57" s="27"/>
      <c r="I57" s="27"/>
      <c r="J57" s="27"/>
      <c r="K57" s="27"/>
      <c r="L57" s="27"/>
      <c r="M57" s="27"/>
      <c r="N57" s="27"/>
      <c r="O57" s="27"/>
      <c r="P57" s="27"/>
      <c r="Q57" s="25"/>
      <c r="R57" s="27"/>
      <c r="S57" s="27"/>
      <c r="T57" s="27"/>
    </row>
    <row r="58" spans="1:20" s="23" customFormat="1" x14ac:dyDescent="0.25">
      <c r="A58" s="19"/>
      <c r="B58" s="29"/>
      <c r="C58" s="21"/>
      <c r="D58" s="24"/>
      <c r="E58" s="21"/>
      <c r="F58" s="25"/>
      <c r="G58" s="26"/>
      <c r="H58" s="27"/>
      <c r="I58" s="27"/>
      <c r="J58" s="27"/>
      <c r="K58" s="27"/>
      <c r="L58" s="27"/>
      <c r="M58" s="27"/>
      <c r="N58" s="27"/>
      <c r="O58" s="27"/>
      <c r="P58" s="27"/>
      <c r="Q58" s="25"/>
      <c r="R58" s="27"/>
      <c r="S58" s="27"/>
      <c r="T58" s="27"/>
    </row>
    <row r="59" spans="1:20" s="23" customFormat="1" x14ac:dyDescent="0.25">
      <c r="A59" s="19"/>
      <c r="B59" s="29"/>
      <c r="C59" s="21"/>
      <c r="D59" s="24"/>
      <c r="E59" s="21"/>
      <c r="F59" s="25"/>
      <c r="G59" s="26"/>
      <c r="H59" s="27"/>
      <c r="I59" s="27"/>
      <c r="J59" s="27"/>
      <c r="K59" s="27"/>
      <c r="L59" s="27"/>
      <c r="M59" s="27"/>
      <c r="N59" s="27"/>
      <c r="O59" s="27"/>
      <c r="P59" s="27"/>
      <c r="Q59" s="25"/>
      <c r="R59" s="27"/>
      <c r="S59" s="27"/>
      <c r="T59" s="27"/>
    </row>
    <row r="60" spans="1:20" s="23" customFormat="1" x14ac:dyDescent="0.25">
      <c r="A60" s="19"/>
      <c r="B60" s="29"/>
      <c r="D60" s="24"/>
      <c r="E60" s="21"/>
      <c r="F60" s="25"/>
      <c r="G60" s="26"/>
      <c r="H60" s="27"/>
      <c r="I60" s="27"/>
      <c r="J60" s="27"/>
      <c r="K60" s="27"/>
      <c r="L60" s="27"/>
      <c r="M60" s="27"/>
      <c r="N60" s="27"/>
      <c r="O60" s="27"/>
      <c r="P60" s="27"/>
      <c r="Q60" s="25"/>
      <c r="R60" s="27"/>
      <c r="S60" s="27"/>
      <c r="T60" s="27"/>
    </row>
    <row r="61" spans="1:20" s="23" customFormat="1" x14ac:dyDescent="0.25">
      <c r="A61" s="19"/>
      <c r="B61" s="29"/>
      <c r="D61" s="24"/>
      <c r="E61" s="21"/>
      <c r="F61" s="25"/>
      <c r="G61" s="26"/>
      <c r="H61" s="27"/>
      <c r="I61" s="27"/>
      <c r="J61" s="27"/>
      <c r="K61" s="27"/>
      <c r="L61" s="27"/>
      <c r="M61" s="27"/>
      <c r="N61" s="27"/>
      <c r="O61" s="27"/>
      <c r="P61" s="27"/>
      <c r="Q61" s="25"/>
      <c r="R61" s="27"/>
      <c r="S61" s="27"/>
      <c r="T61" s="27"/>
    </row>
    <row r="62" spans="1:20" s="23" customFormat="1" x14ac:dyDescent="0.25">
      <c r="A62" s="19"/>
      <c r="B62" s="29"/>
      <c r="D62" s="24"/>
      <c r="E62" s="21"/>
      <c r="F62" s="25"/>
      <c r="G62" s="26"/>
      <c r="H62" s="27"/>
      <c r="I62" s="27"/>
      <c r="J62" s="27"/>
      <c r="K62" s="27"/>
      <c r="L62" s="27"/>
      <c r="M62" s="27"/>
      <c r="N62" s="27"/>
      <c r="O62" s="27"/>
      <c r="P62" s="27"/>
      <c r="Q62" s="25"/>
      <c r="R62" s="27"/>
      <c r="S62" s="27"/>
      <c r="T62" s="27"/>
    </row>
    <row r="63" spans="1:20" s="23" customFormat="1" x14ac:dyDescent="0.25">
      <c r="A63" s="19"/>
      <c r="B63" s="29"/>
      <c r="D63" s="24"/>
      <c r="E63" s="21"/>
      <c r="F63" s="25"/>
      <c r="G63" s="26"/>
      <c r="H63" s="27"/>
      <c r="I63" s="27"/>
      <c r="J63" s="27"/>
      <c r="K63" s="27"/>
      <c r="L63" s="27"/>
      <c r="M63" s="27"/>
      <c r="N63" s="27"/>
      <c r="O63" s="27"/>
      <c r="P63" s="27"/>
      <c r="Q63" s="25"/>
      <c r="R63" s="27"/>
      <c r="S63" s="27"/>
      <c r="T63" s="27"/>
    </row>
    <row r="64" spans="1:20" s="23" customFormat="1" x14ac:dyDescent="0.25">
      <c r="A64" s="19"/>
      <c r="B64" s="29"/>
      <c r="D64" s="24"/>
      <c r="E64" s="21"/>
      <c r="F64" s="25"/>
      <c r="G64" s="26"/>
      <c r="H64" s="27"/>
      <c r="I64" s="27"/>
      <c r="J64" s="27"/>
      <c r="K64" s="27"/>
      <c r="L64" s="27"/>
      <c r="M64" s="27"/>
      <c r="N64" s="27"/>
      <c r="O64" s="27"/>
      <c r="P64" s="27"/>
      <c r="Q64" s="25"/>
      <c r="R64" s="27"/>
      <c r="S64" s="27"/>
      <c r="T64" s="27"/>
    </row>
    <row r="65" spans="1:20" s="34" customFormat="1" x14ac:dyDescent="0.25"/>
    <row r="66" spans="1:20" s="23" customFormat="1" x14ac:dyDescent="0.25">
      <c r="A66" s="34"/>
      <c r="B66" s="34"/>
      <c r="C66" s="34"/>
      <c r="D66" s="34"/>
      <c r="E66" s="34"/>
      <c r="F66" s="34"/>
      <c r="G66" s="34"/>
      <c r="H66" s="35"/>
      <c r="I66" s="35"/>
      <c r="J66" s="35"/>
      <c r="K66" s="35"/>
      <c r="L66" s="19"/>
      <c r="M66" s="35"/>
      <c r="N66" s="35"/>
      <c r="O66" s="35"/>
      <c r="P66" s="19"/>
      <c r="Q66" s="19"/>
      <c r="R66" s="22"/>
      <c r="S66" s="22"/>
      <c r="T66" s="22"/>
    </row>
    <row r="67" spans="1:20" s="23" customFormat="1" x14ac:dyDescent="0.25">
      <c r="A67" s="34"/>
      <c r="B67" s="34"/>
      <c r="C67" s="34"/>
      <c r="D67" s="34"/>
      <c r="E67" s="34"/>
      <c r="F67" s="34"/>
      <c r="G67" s="34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3" customFormat="1" x14ac:dyDescent="0.25">
      <c r="A68" s="19"/>
      <c r="B68" s="21"/>
      <c r="C68" s="21"/>
      <c r="D68" s="24"/>
      <c r="E68" s="21"/>
      <c r="F68" s="25"/>
      <c r="G68" s="26"/>
      <c r="H68" s="27"/>
      <c r="I68" s="27"/>
      <c r="J68" s="27"/>
      <c r="K68" s="27"/>
      <c r="L68" s="27"/>
      <c r="M68" s="27"/>
      <c r="N68" s="27"/>
      <c r="O68" s="27"/>
      <c r="P68" s="27"/>
      <c r="Q68" s="25"/>
      <c r="R68" s="27"/>
      <c r="S68" s="27"/>
      <c r="T68" s="27"/>
    </row>
    <row r="69" spans="1:20" s="23" customFormat="1" x14ac:dyDescent="0.25">
      <c r="A69" s="19"/>
      <c r="B69" s="29"/>
      <c r="C69" s="21"/>
      <c r="D69" s="24"/>
      <c r="E69" s="21"/>
      <c r="F69" s="21"/>
      <c r="G69" s="21"/>
      <c r="H69" s="21"/>
      <c r="I69" s="21"/>
      <c r="J69" s="21"/>
      <c r="K69" s="21"/>
      <c r="L69" s="27"/>
      <c r="M69" s="21"/>
      <c r="N69" s="21"/>
      <c r="O69" s="27"/>
      <c r="P69" s="21"/>
      <c r="Q69" s="25"/>
      <c r="R69" s="27"/>
      <c r="S69" s="21"/>
      <c r="T69" s="27"/>
    </row>
    <row r="70" spans="1:20" s="23" customFormat="1" x14ac:dyDescent="0.25">
      <c r="A70" s="19"/>
      <c r="B70" s="21"/>
      <c r="C70" s="21"/>
      <c r="D70" s="24"/>
      <c r="E70" s="21"/>
      <c r="F70" s="21"/>
      <c r="G70" s="21"/>
      <c r="H70" s="21"/>
      <c r="I70" s="21"/>
      <c r="J70" s="21"/>
      <c r="K70" s="21"/>
      <c r="L70" s="27"/>
      <c r="M70" s="21"/>
      <c r="N70" s="21"/>
      <c r="O70" s="27"/>
      <c r="P70" s="21"/>
      <c r="Q70" s="25"/>
      <c r="R70" s="27"/>
      <c r="S70" s="21"/>
      <c r="T70" s="27"/>
    </row>
    <row r="71" spans="1:20" s="23" customFormat="1" x14ac:dyDescent="0.25">
      <c r="A71" s="19"/>
      <c r="B71" s="21"/>
      <c r="C71" s="21"/>
      <c r="D71" s="24"/>
      <c r="E71" s="21"/>
      <c r="F71" s="21"/>
      <c r="G71" s="21"/>
      <c r="H71" s="21"/>
      <c r="I71" s="21"/>
      <c r="J71" s="21"/>
      <c r="K71" s="21"/>
      <c r="L71" s="27"/>
      <c r="M71" s="21"/>
      <c r="N71" s="21"/>
      <c r="O71" s="27"/>
      <c r="P71" s="21"/>
      <c r="Q71" s="25"/>
      <c r="R71" s="27"/>
      <c r="S71" s="21"/>
      <c r="T71" s="27"/>
    </row>
    <row r="72" spans="1:20" s="23" customFormat="1" x14ac:dyDescent="0.25">
      <c r="A72" s="19"/>
      <c r="B72" s="21"/>
      <c r="C72" s="21"/>
      <c r="D72" s="24"/>
      <c r="E72" s="21"/>
      <c r="F72" s="21"/>
      <c r="G72" s="21"/>
      <c r="H72" s="21"/>
      <c r="I72" s="21"/>
      <c r="J72" s="21"/>
      <c r="K72" s="21"/>
      <c r="L72" s="27"/>
      <c r="M72" s="21"/>
      <c r="N72" s="21"/>
      <c r="O72" s="27"/>
      <c r="P72" s="21"/>
      <c r="Q72" s="25"/>
      <c r="R72" s="27"/>
      <c r="S72" s="21"/>
      <c r="T72" s="27"/>
    </row>
    <row r="73" spans="1:20" s="23" customFormat="1" x14ac:dyDescent="0.25">
      <c r="A73" s="19"/>
      <c r="B73" s="21"/>
      <c r="C73" s="21"/>
      <c r="D73" s="24"/>
      <c r="E73" s="21"/>
      <c r="F73" s="21"/>
      <c r="G73" s="21"/>
      <c r="H73" s="21"/>
      <c r="I73" s="21"/>
      <c r="J73" s="21"/>
      <c r="K73" s="21"/>
      <c r="L73" s="27"/>
      <c r="M73" s="21"/>
      <c r="N73" s="21"/>
      <c r="O73" s="27"/>
      <c r="P73" s="21"/>
      <c r="Q73" s="25"/>
      <c r="R73" s="27"/>
      <c r="S73" s="21"/>
      <c r="T73" s="27"/>
    </row>
    <row r="74" spans="1:20" s="23" customFormat="1" x14ac:dyDescent="0.25">
      <c r="A74" s="19"/>
      <c r="B74" s="21"/>
      <c r="C74" s="21"/>
      <c r="D74" s="24"/>
      <c r="E74" s="21"/>
      <c r="F74" s="21"/>
      <c r="G74" s="21"/>
      <c r="H74" s="21"/>
      <c r="I74" s="21"/>
      <c r="J74" s="21"/>
      <c r="K74" s="21"/>
      <c r="L74" s="27"/>
      <c r="M74" s="21"/>
      <c r="N74" s="21"/>
      <c r="O74" s="27"/>
      <c r="P74" s="21"/>
      <c r="Q74" s="25"/>
      <c r="R74" s="27"/>
      <c r="S74" s="21"/>
      <c r="T74" s="27"/>
    </row>
    <row r="75" spans="1:20" s="23" customFormat="1" x14ac:dyDescent="0.25">
      <c r="A75" s="19"/>
      <c r="B75" s="21"/>
      <c r="C75" s="21"/>
      <c r="D75" s="24"/>
      <c r="E75" s="21"/>
      <c r="F75" s="21"/>
      <c r="G75" s="21"/>
      <c r="H75" s="21"/>
      <c r="I75" s="21"/>
      <c r="J75" s="21"/>
      <c r="K75" s="21"/>
      <c r="L75" s="27"/>
      <c r="M75" s="21"/>
      <c r="N75" s="21"/>
      <c r="O75" s="27"/>
      <c r="P75" s="21"/>
      <c r="Q75" s="25"/>
      <c r="R75" s="27"/>
      <c r="S75" s="21"/>
      <c r="T75" s="27"/>
    </row>
    <row r="76" spans="1:20" s="23" customFormat="1" x14ac:dyDescent="0.25">
      <c r="A76" s="19"/>
      <c r="B76" s="21"/>
      <c r="C76" s="21"/>
      <c r="D76" s="24"/>
      <c r="E76" s="21"/>
      <c r="F76" s="21"/>
      <c r="G76" s="21"/>
      <c r="H76" s="21"/>
      <c r="I76" s="21"/>
      <c r="J76" s="21"/>
      <c r="K76" s="21"/>
      <c r="L76" s="27"/>
      <c r="M76" s="21"/>
      <c r="N76" s="21"/>
      <c r="O76" s="27"/>
      <c r="P76" s="21"/>
      <c r="Q76" s="25"/>
      <c r="R76" s="27"/>
      <c r="S76" s="21"/>
      <c r="T76" s="27"/>
    </row>
    <row r="77" spans="1:20" s="23" customFormat="1" x14ac:dyDescent="0.25">
      <c r="A77" s="19"/>
      <c r="B77" s="21"/>
      <c r="C77" s="21"/>
      <c r="D77" s="24"/>
      <c r="E77" s="21"/>
      <c r="F77" s="21"/>
      <c r="G77" s="21"/>
      <c r="H77" s="21"/>
      <c r="I77" s="21"/>
      <c r="J77" s="21"/>
      <c r="K77" s="21"/>
      <c r="L77" s="27"/>
      <c r="M77" s="21"/>
      <c r="N77" s="21"/>
      <c r="O77" s="27"/>
      <c r="P77" s="21"/>
      <c r="Q77" s="25"/>
      <c r="R77" s="27"/>
      <c r="S77" s="21"/>
      <c r="T77" s="27"/>
    </row>
    <row r="78" spans="1:20" s="23" customFormat="1" x14ac:dyDescent="0.25">
      <c r="A78" s="19"/>
      <c r="B78" s="21"/>
      <c r="C78" s="21"/>
      <c r="D78" s="24"/>
      <c r="E78" s="21"/>
      <c r="F78" s="21"/>
      <c r="G78" s="21"/>
      <c r="H78" s="21"/>
      <c r="I78" s="21"/>
      <c r="J78" s="21"/>
      <c r="K78" s="21"/>
      <c r="L78" s="27"/>
      <c r="M78" s="21"/>
      <c r="N78" s="21"/>
      <c r="O78" s="27"/>
      <c r="P78" s="21"/>
      <c r="Q78" s="25"/>
      <c r="R78" s="27"/>
      <c r="S78" s="21"/>
      <c r="T78" s="27"/>
    </row>
    <row r="79" spans="1:20" s="23" customFormat="1" x14ac:dyDescent="0.25">
      <c r="A79" s="19"/>
      <c r="B79" s="21"/>
      <c r="C79" s="21"/>
      <c r="D79" s="24"/>
      <c r="E79" s="21"/>
      <c r="F79" s="21"/>
      <c r="G79" s="21"/>
      <c r="H79" s="21"/>
      <c r="I79" s="21"/>
      <c r="J79" s="21"/>
      <c r="K79" s="21"/>
      <c r="L79" s="27"/>
      <c r="M79" s="21"/>
      <c r="N79" s="21"/>
      <c r="O79" s="27"/>
      <c r="P79" s="21"/>
      <c r="Q79" s="25"/>
      <c r="R79" s="27"/>
      <c r="S79" s="21"/>
      <c r="T79" s="27"/>
    </row>
    <row r="80" spans="1:20" s="23" customFormat="1" x14ac:dyDescent="0.25">
      <c r="A80" s="19"/>
      <c r="B80" s="21"/>
      <c r="C80" s="21"/>
      <c r="D80" s="24"/>
      <c r="E80" s="21"/>
      <c r="F80" s="21"/>
      <c r="G80" s="21"/>
      <c r="H80" s="21"/>
      <c r="I80" s="21"/>
      <c r="J80" s="21"/>
      <c r="K80" s="21"/>
      <c r="L80" s="27"/>
      <c r="M80" s="21"/>
      <c r="N80" s="21"/>
      <c r="O80" s="27"/>
      <c r="P80" s="21"/>
      <c r="Q80" s="25"/>
      <c r="R80" s="27"/>
      <c r="S80" s="21"/>
      <c r="T80" s="27"/>
    </row>
    <row r="81" spans="1:20" s="23" customFormat="1" x14ac:dyDescent="0.25">
      <c r="A81" s="19"/>
      <c r="B81" s="21"/>
      <c r="C81" s="21"/>
      <c r="D81" s="24"/>
      <c r="E81" s="21"/>
      <c r="F81" s="21"/>
      <c r="G81" s="21"/>
      <c r="H81" s="21"/>
      <c r="I81" s="21"/>
      <c r="J81" s="21"/>
      <c r="K81" s="21"/>
      <c r="L81" s="27"/>
      <c r="M81" s="21"/>
      <c r="N81" s="21"/>
      <c r="O81" s="27"/>
      <c r="P81" s="21"/>
      <c r="Q81" s="25"/>
      <c r="R81" s="27"/>
      <c r="S81" s="21"/>
      <c r="T81" s="27"/>
    </row>
    <row r="82" spans="1:20" s="23" customFormat="1" x14ac:dyDescent="0.25">
      <c r="A82" s="19"/>
      <c r="B82" s="21"/>
      <c r="C82" s="21"/>
      <c r="D82" s="24"/>
      <c r="E82" s="21"/>
      <c r="F82" s="21"/>
      <c r="G82" s="21"/>
      <c r="H82" s="21"/>
      <c r="I82" s="21"/>
      <c r="J82" s="21"/>
      <c r="K82" s="21"/>
      <c r="L82" s="27"/>
      <c r="M82" s="21"/>
      <c r="N82" s="21"/>
      <c r="O82" s="27"/>
      <c r="P82" s="21"/>
      <c r="Q82" s="25"/>
      <c r="R82" s="27"/>
      <c r="S82" s="21"/>
      <c r="T82" s="27"/>
    </row>
    <row r="83" spans="1:20" s="23" customFormat="1" x14ac:dyDescent="0.25">
      <c r="A83" s="19"/>
      <c r="B83" s="21"/>
      <c r="C83" s="21"/>
      <c r="D83" s="24"/>
      <c r="E83" s="21"/>
      <c r="F83" s="21"/>
      <c r="G83" s="21"/>
      <c r="H83" s="21"/>
      <c r="I83" s="21"/>
      <c r="J83" s="21"/>
      <c r="K83" s="21"/>
      <c r="L83" s="27"/>
      <c r="M83" s="21"/>
      <c r="N83" s="21"/>
      <c r="O83" s="27"/>
      <c r="P83" s="21"/>
      <c r="Q83" s="25"/>
      <c r="R83" s="27"/>
      <c r="S83" s="21"/>
      <c r="T83" s="27"/>
    </row>
    <row r="84" spans="1:20" s="23" customFormat="1" x14ac:dyDescent="0.25">
      <c r="A84" s="19"/>
      <c r="B84" s="21"/>
      <c r="C84" s="21"/>
      <c r="D84" s="24"/>
      <c r="E84" s="21"/>
      <c r="F84" s="21"/>
      <c r="G84" s="21"/>
      <c r="H84" s="21"/>
      <c r="I84" s="21"/>
      <c r="J84" s="21"/>
      <c r="K84" s="21"/>
      <c r="L84" s="27"/>
      <c r="M84" s="21"/>
      <c r="N84" s="21"/>
      <c r="O84" s="27"/>
      <c r="P84" s="21"/>
      <c r="Q84" s="25"/>
      <c r="R84" s="27"/>
      <c r="S84" s="21"/>
      <c r="T84" s="27"/>
    </row>
    <row r="85" spans="1:20" s="23" customFormat="1" x14ac:dyDescent="0.25">
      <c r="A85" s="19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7"/>
      <c r="M85" s="21"/>
      <c r="N85" s="21"/>
      <c r="O85" s="27"/>
      <c r="P85" s="21"/>
      <c r="Q85" s="25"/>
      <c r="R85" s="27"/>
      <c r="S85" s="21"/>
      <c r="T85" s="27"/>
    </row>
    <row r="86" spans="1:20" s="23" customFormat="1" x14ac:dyDescent="0.25">
      <c r="A86" s="31"/>
      <c r="B86" s="32"/>
      <c r="C86" s="21"/>
      <c r="D86" s="24"/>
      <c r="E86" s="21"/>
      <c r="F86" s="21"/>
      <c r="G86" s="21"/>
      <c r="H86" s="21"/>
      <c r="I86" s="21"/>
      <c r="J86" s="21"/>
      <c r="K86" s="21"/>
      <c r="L86" s="27"/>
      <c r="M86" s="21"/>
      <c r="N86" s="21"/>
      <c r="O86" s="27"/>
      <c r="P86" s="21"/>
      <c r="Q86" s="25"/>
      <c r="R86" s="27"/>
      <c r="S86" s="21"/>
      <c r="T86" s="27"/>
    </row>
    <row r="87" spans="1:20" s="23" customFormat="1" x14ac:dyDescent="0.25">
      <c r="A87" s="31"/>
      <c r="B87" s="21"/>
      <c r="C87" s="21"/>
      <c r="D87" s="24"/>
      <c r="E87" s="21"/>
      <c r="F87" s="21"/>
      <c r="G87" s="21"/>
      <c r="H87" s="21"/>
      <c r="I87" s="21"/>
      <c r="J87" s="21"/>
      <c r="K87" s="21"/>
      <c r="L87" s="27"/>
      <c r="M87" s="21"/>
      <c r="N87" s="21"/>
      <c r="O87" s="27"/>
      <c r="P87" s="21"/>
      <c r="Q87" s="25"/>
      <c r="R87" s="27"/>
      <c r="S87" s="21"/>
      <c r="T87" s="27"/>
    </row>
    <row r="88" spans="1:20" s="23" customFormat="1" x14ac:dyDescent="0.25">
      <c r="A88" s="31"/>
      <c r="B88" s="21"/>
      <c r="C88" s="21"/>
      <c r="D88" s="24"/>
      <c r="E88" s="21"/>
      <c r="F88" s="21"/>
      <c r="G88" s="21"/>
      <c r="H88" s="21"/>
      <c r="I88" s="21"/>
      <c r="J88" s="21"/>
      <c r="K88" s="21"/>
      <c r="L88" s="27"/>
      <c r="M88" s="21"/>
      <c r="N88" s="21"/>
      <c r="O88" s="27"/>
      <c r="P88" s="21"/>
      <c r="Q88" s="25"/>
      <c r="R88" s="27"/>
      <c r="S88" s="21"/>
      <c r="T88" s="27"/>
    </row>
    <row r="89" spans="1:20" s="34" customFormat="1" x14ac:dyDescent="0.25"/>
    <row r="90" spans="1:20" s="23" customFormat="1" x14ac:dyDescent="0.25">
      <c r="A90" s="34"/>
      <c r="B90" s="34"/>
      <c r="C90" s="34"/>
      <c r="D90" s="34"/>
      <c r="E90" s="34"/>
      <c r="F90" s="34"/>
      <c r="G90" s="34"/>
      <c r="H90" s="35"/>
      <c r="I90" s="35"/>
      <c r="J90" s="35"/>
      <c r="K90" s="35"/>
      <c r="L90" s="19"/>
      <c r="M90" s="35"/>
      <c r="N90" s="35"/>
      <c r="O90" s="35"/>
      <c r="P90" s="19"/>
      <c r="Q90" s="19"/>
      <c r="R90" s="22"/>
      <c r="S90" s="22"/>
      <c r="T90" s="22"/>
    </row>
    <row r="91" spans="1:20" s="23" customFormat="1" x14ac:dyDescent="0.25">
      <c r="A91" s="34"/>
      <c r="B91" s="34"/>
      <c r="C91" s="34"/>
      <c r="D91" s="34"/>
      <c r="E91" s="34"/>
      <c r="F91" s="34"/>
      <c r="G91" s="34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3" customFormat="1" x14ac:dyDescent="0.25">
      <c r="A92" s="19"/>
      <c r="B92" s="29"/>
      <c r="C92" s="21"/>
      <c r="D92" s="24"/>
      <c r="E92" s="21"/>
      <c r="F92" s="33"/>
      <c r="G92" s="21"/>
      <c r="H92" s="29"/>
      <c r="I92" s="29"/>
      <c r="J92" s="29"/>
      <c r="K92" s="29"/>
      <c r="L92" s="27"/>
      <c r="M92" s="29"/>
      <c r="N92" s="29"/>
      <c r="O92" s="27"/>
      <c r="P92" s="21"/>
      <c r="Q92" s="25"/>
      <c r="R92" s="27"/>
      <c r="S92" s="21"/>
      <c r="T92" s="27"/>
    </row>
    <row r="93" spans="1:20" s="23" customFormat="1" x14ac:dyDescent="0.25">
      <c r="A93" s="19"/>
      <c r="B93" s="29"/>
      <c r="C93" s="21"/>
      <c r="D93" s="24"/>
      <c r="E93" s="21"/>
      <c r="F93" s="33"/>
      <c r="G93" s="21"/>
      <c r="H93" s="29"/>
      <c r="I93" s="29"/>
      <c r="J93" s="29"/>
      <c r="K93" s="29"/>
      <c r="L93" s="27"/>
      <c r="M93" s="29"/>
      <c r="N93" s="29"/>
      <c r="O93" s="27"/>
      <c r="P93" s="21"/>
      <c r="Q93" s="25"/>
      <c r="R93" s="27"/>
      <c r="S93" s="21"/>
      <c r="T93" s="27"/>
    </row>
    <row r="94" spans="1:20" s="23" customFormat="1" x14ac:dyDescent="0.25">
      <c r="A94" s="19"/>
      <c r="B94" s="29"/>
      <c r="C94" s="21"/>
      <c r="D94" s="24"/>
      <c r="E94" s="21"/>
      <c r="F94" s="33"/>
      <c r="G94" s="21"/>
      <c r="H94" s="29"/>
      <c r="I94" s="29"/>
      <c r="J94" s="29"/>
      <c r="K94" s="29"/>
      <c r="L94" s="27"/>
      <c r="M94" s="29"/>
      <c r="N94" s="29"/>
      <c r="O94" s="27"/>
      <c r="P94" s="21"/>
      <c r="Q94" s="25"/>
      <c r="R94" s="27"/>
      <c r="S94" s="21"/>
      <c r="T94" s="27"/>
    </row>
    <row r="95" spans="1:20" s="23" customFormat="1" x14ac:dyDescent="0.25">
      <c r="A95" s="19"/>
      <c r="B95" s="29"/>
      <c r="C95" s="21"/>
      <c r="D95" s="24"/>
      <c r="E95" s="21"/>
      <c r="F95" s="33"/>
      <c r="G95" s="21"/>
      <c r="H95" s="29"/>
      <c r="I95" s="29"/>
      <c r="J95" s="29"/>
      <c r="K95" s="29"/>
      <c r="L95" s="27"/>
      <c r="M95" s="29"/>
      <c r="N95" s="29"/>
      <c r="O95" s="27"/>
      <c r="P95" s="21"/>
      <c r="Q95" s="25"/>
      <c r="R95" s="27"/>
      <c r="S95" s="21"/>
      <c r="T95" s="27"/>
    </row>
    <row r="96" spans="1:20" s="23" customFormat="1" x14ac:dyDescent="0.25">
      <c r="A96" s="19"/>
      <c r="B96" s="29"/>
      <c r="C96" s="21"/>
      <c r="D96" s="24"/>
      <c r="E96" s="21"/>
      <c r="F96" s="33"/>
      <c r="G96" s="21"/>
      <c r="H96" s="29"/>
      <c r="I96" s="29"/>
      <c r="J96" s="29"/>
      <c r="K96" s="29"/>
      <c r="L96" s="27"/>
      <c r="M96" s="29"/>
      <c r="N96" s="29"/>
      <c r="O96" s="27"/>
      <c r="P96" s="21"/>
      <c r="Q96" s="25"/>
      <c r="R96" s="27"/>
      <c r="S96" s="21"/>
      <c r="T96" s="27"/>
    </row>
    <row r="97" spans="1:20" s="23" customFormat="1" x14ac:dyDescent="0.25">
      <c r="A97" s="19"/>
      <c r="B97" s="29"/>
      <c r="C97" s="21"/>
      <c r="D97" s="24"/>
      <c r="E97" s="21"/>
      <c r="F97" s="33"/>
      <c r="G97" s="21"/>
      <c r="H97" s="29"/>
      <c r="I97" s="29"/>
      <c r="J97" s="29"/>
      <c r="K97" s="29"/>
      <c r="L97" s="27"/>
      <c r="M97" s="29"/>
      <c r="N97" s="29"/>
      <c r="O97" s="27"/>
      <c r="P97" s="21"/>
      <c r="Q97" s="25"/>
      <c r="R97" s="27"/>
      <c r="S97" s="21"/>
      <c r="T97" s="27"/>
    </row>
    <row r="98" spans="1:20" s="23" customFormat="1" x14ac:dyDescent="0.25">
      <c r="A98" s="19"/>
      <c r="B98" s="29"/>
      <c r="C98" s="21"/>
      <c r="D98" s="24"/>
      <c r="E98" s="21"/>
      <c r="F98" s="33"/>
      <c r="G98" s="21"/>
      <c r="H98" s="29"/>
      <c r="I98" s="29"/>
      <c r="J98" s="29"/>
      <c r="K98" s="29"/>
      <c r="L98" s="27"/>
      <c r="M98" s="29"/>
      <c r="N98" s="29"/>
      <c r="O98" s="27"/>
      <c r="P98" s="21"/>
      <c r="Q98" s="25"/>
      <c r="R98" s="27"/>
      <c r="S98" s="21"/>
      <c r="T98" s="27"/>
    </row>
    <row r="99" spans="1:20" s="23" customFormat="1" x14ac:dyDescent="0.25">
      <c r="A99" s="19"/>
      <c r="B99" s="29"/>
      <c r="C99" s="21"/>
      <c r="D99" s="24"/>
      <c r="E99" s="21"/>
      <c r="F99" s="33"/>
      <c r="G99" s="21"/>
      <c r="H99" s="29"/>
      <c r="I99" s="29"/>
      <c r="J99" s="29"/>
      <c r="K99" s="29"/>
      <c r="L99" s="27"/>
      <c r="M99" s="29"/>
      <c r="N99" s="29"/>
      <c r="O99" s="27"/>
      <c r="P99" s="21"/>
      <c r="Q99" s="25"/>
      <c r="R99" s="27"/>
      <c r="S99" s="21"/>
      <c r="T99" s="27"/>
    </row>
    <row r="100" spans="1:20" s="23" customFormat="1" x14ac:dyDescent="0.25">
      <c r="A100" s="19"/>
      <c r="B100" s="21"/>
      <c r="C100" s="21"/>
      <c r="D100" s="24"/>
      <c r="E100" s="21"/>
      <c r="F100" s="21"/>
      <c r="G100" s="21"/>
      <c r="H100" s="21"/>
      <c r="I100" s="21"/>
      <c r="J100" s="21"/>
      <c r="K100" s="21"/>
      <c r="L100" s="27"/>
      <c r="M100" s="21"/>
      <c r="N100" s="21"/>
      <c r="O100" s="27"/>
      <c r="P100" s="21"/>
      <c r="Q100" s="25"/>
      <c r="R100" s="27"/>
      <c r="S100" s="21"/>
      <c r="T100" s="27"/>
    </row>
    <row r="101" spans="1:20" s="23" customFormat="1" x14ac:dyDescent="0.25">
      <c r="A101" s="19"/>
      <c r="B101" s="21"/>
      <c r="C101" s="21"/>
      <c r="D101" s="24"/>
      <c r="E101" s="21"/>
      <c r="F101" s="21"/>
      <c r="G101" s="21"/>
      <c r="H101" s="21"/>
      <c r="I101" s="21"/>
      <c r="J101" s="21"/>
      <c r="K101" s="21"/>
      <c r="L101" s="27"/>
      <c r="M101" s="21"/>
      <c r="N101" s="21"/>
      <c r="O101" s="27"/>
      <c r="P101" s="21"/>
      <c r="Q101" s="25"/>
      <c r="R101" s="27"/>
      <c r="S101" s="21"/>
      <c r="T101" s="27"/>
    </row>
    <row r="102" spans="1:20" s="23" customFormat="1" x14ac:dyDescent="0.25">
      <c r="A102" s="19"/>
      <c r="B102" s="21"/>
      <c r="C102" s="21"/>
      <c r="D102" s="24"/>
      <c r="E102" s="21"/>
      <c r="F102" s="21"/>
      <c r="G102" s="21"/>
      <c r="H102" s="21"/>
      <c r="I102" s="21"/>
      <c r="J102" s="21"/>
      <c r="K102" s="21"/>
      <c r="L102" s="27"/>
      <c r="M102" s="21"/>
      <c r="N102" s="21"/>
      <c r="O102" s="27"/>
      <c r="P102" s="21"/>
      <c r="Q102" s="25"/>
      <c r="R102" s="27"/>
      <c r="S102" s="21"/>
      <c r="T102" s="27"/>
    </row>
    <row r="103" spans="1:20" s="23" customFormat="1" x14ac:dyDescent="0.25">
      <c r="A103" s="19"/>
      <c r="B103" s="21"/>
      <c r="C103" s="21"/>
      <c r="D103" s="24"/>
      <c r="E103" s="21"/>
      <c r="F103" s="21"/>
      <c r="G103" s="21"/>
      <c r="H103" s="21"/>
      <c r="I103" s="21"/>
      <c r="J103" s="21"/>
      <c r="K103" s="21"/>
      <c r="L103" s="27"/>
      <c r="M103" s="21"/>
      <c r="N103" s="21"/>
      <c r="O103" s="27"/>
      <c r="P103" s="21"/>
      <c r="Q103" s="25"/>
      <c r="R103" s="27"/>
      <c r="S103" s="21"/>
      <c r="T103" s="27"/>
    </row>
    <row r="104" spans="1:20" s="23" customFormat="1" x14ac:dyDescent="0.25">
      <c r="A104" s="19"/>
      <c r="B104" s="21"/>
      <c r="C104" s="21"/>
      <c r="D104" s="24"/>
      <c r="E104" s="21"/>
      <c r="F104" s="21"/>
      <c r="G104" s="21"/>
      <c r="H104" s="21"/>
      <c r="I104" s="21"/>
      <c r="J104" s="21"/>
      <c r="K104" s="21"/>
      <c r="L104" s="27"/>
      <c r="M104" s="21"/>
      <c r="N104" s="21"/>
      <c r="O104" s="27"/>
      <c r="P104" s="21"/>
      <c r="Q104" s="25"/>
      <c r="R104" s="27"/>
      <c r="S104" s="21"/>
      <c r="T104" s="27"/>
    </row>
    <row r="105" spans="1:20" s="23" customFormat="1" x14ac:dyDescent="0.25">
      <c r="A105" s="19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7"/>
      <c r="M105" s="21"/>
      <c r="N105" s="21"/>
      <c r="O105" s="27"/>
      <c r="P105" s="21"/>
      <c r="Q105" s="25"/>
      <c r="R105" s="27"/>
      <c r="S105" s="21"/>
      <c r="T105" s="27"/>
    </row>
    <row r="106" spans="1:20" s="23" customFormat="1" x14ac:dyDescent="0.25">
      <c r="A106" s="19"/>
      <c r="B106" s="21"/>
      <c r="C106" s="21"/>
      <c r="D106" s="24"/>
      <c r="E106" s="21"/>
      <c r="F106" s="21"/>
      <c r="G106" s="21"/>
      <c r="H106" s="21"/>
      <c r="I106" s="21"/>
      <c r="J106" s="21"/>
      <c r="K106" s="21"/>
      <c r="L106" s="27"/>
      <c r="M106" s="21"/>
      <c r="N106" s="21"/>
      <c r="O106" s="27"/>
      <c r="P106" s="21"/>
      <c r="Q106" s="25"/>
      <c r="R106" s="27"/>
      <c r="S106" s="21"/>
      <c r="T106" s="27"/>
    </row>
    <row r="107" spans="1:20" s="23" customFormat="1" x14ac:dyDescent="0.25">
      <c r="A107" s="19"/>
      <c r="B107" s="21"/>
      <c r="C107" s="21"/>
      <c r="D107" s="24"/>
      <c r="E107" s="21"/>
      <c r="F107" s="21"/>
      <c r="G107" s="21"/>
      <c r="H107" s="21"/>
      <c r="I107" s="21"/>
      <c r="J107" s="21"/>
      <c r="K107" s="21"/>
      <c r="L107" s="27"/>
      <c r="M107" s="21"/>
      <c r="N107" s="21"/>
      <c r="O107" s="27"/>
      <c r="P107" s="21"/>
      <c r="Q107" s="25"/>
      <c r="R107" s="27"/>
      <c r="S107" s="21"/>
      <c r="T107" s="27"/>
    </row>
    <row r="108" spans="1:20" s="23" customFormat="1" x14ac:dyDescent="0.25">
      <c r="A108" s="19"/>
      <c r="B108" s="21"/>
      <c r="C108" s="21"/>
      <c r="D108" s="24"/>
      <c r="E108" s="21"/>
      <c r="F108" s="21"/>
      <c r="G108" s="21"/>
      <c r="H108" s="21"/>
      <c r="I108" s="21"/>
      <c r="J108" s="21"/>
      <c r="K108" s="21"/>
      <c r="L108" s="27"/>
      <c r="M108" s="21"/>
      <c r="N108" s="21"/>
      <c r="O108" s="27"/>
      <c r="P108" s="21"/>
      <c r="Q108" s="25"/>
      <c r="R108" s="27"/>
      <c r="S108" s="21"/>
      <c r="T108" s="27"/>
    </row>
    <row r="109" spans="1:20" s="23" customFormat="1" x14ac:dyDescent="0.25">
      <c r="A109" s="19"/>
      <c r="B109" s="21"/>
      <c r="C109" s="21"/>
      <c r="D109" s="24"/>
      <c r="E109" s="21"/>
      <c r="F109" s="21"/>
      <c r="G109" s="21"/>
      <c r="H109" s="21"/>
      <c r="I109" s="21"/>
      <c r="J109" s="21"/>
      <c r="K109" s="21"/>
      <c r="L109" s="27"/>
      <c r="M109" s="21"/>
      <c r="N109" s="21"/>
      <c r="O109" s="27"/>
      <c r="P109" s="21"/>
      <c r="Q109" s="25"/>
      <c r="R109" s="27"/>
      <c r="S109" s="21"/>
      <c r="T109" s="27"/>
    </row>
    <row r="110" spans="1:20" s="23" customFormat="1" x14ac:dyDescent="0.25">
      <c r="A110" s="19"/>
      <c r="B110" s="21"/>
      <c r="C110" s="21"/>
      <c r="D110" s="24"/>
      <c r="E110" s="21"/>
      <c r="F110" s="21"/>
      <c r="G110" s="21"/>
      <c r="H110" s="21"/>
      <c r="I110" s="21"/>
      <c r="J110" s="21"/>
      <c r="K110" s="21"/>
      <c r="L110" s="27"/>
      <c r="M110" s="21"/>
      <c r="N110" s="21"/>
      <c r="O110" s="27"/>
      <c r="P110" s="21"/>
      <c r="Q110" s="25"/>
      <c r="R110" s="27"/>
      <c r="S110" s="21"/>
      <c r="T110" s="27"/>
    </row>
    <row r="111" spans="1:20" s="23" customFormat="1" x14ac:dyDescent="0.25">
      <c r="A111" s="19"/>
      <c r="B111" s="21"/>
      <c r="C111" s="21"/>
      <c r="D111" s="24"/>
      <c r="E111" s="21"/>
      <c r="F111" s="21"/>
      <c r="G111" s="21"/>
      <c r="H111" s="21"/>
      <c r="I111" s="21"/>
      <c r="J111" s="21"/>
      <c r="K111" s="21"/>
      <c r="L111" s="27"/>
      <c r="M111" s="21"/>
      <c r="N111" s="21"/>
      <c r="O111" s="27"/>
      <c r="P111" s="21"/>
      <c r="Q111" s="25"/>
      <c r="R111" s="27"/>
      <c r="S111" s="21"/>
      <c r="T111" s="27"/>
    </row>
    <row r="112" spans="1:20" s="23" customFormat="1" x14ac:dyDescent="0.25">
      <c r="A112" s="19"/>
      <c r="B112" s="21"/>
      <c r="C112" s="21"/>
      <c r="D112" s="24"/>
      <c r="E112" s="21"/>
      <c r="F112" s="21"/>
      <c r="G112" s="21"/>
      <c r="H112" s="21"/>
      <c r="I112" s="21"/>
      <c r="J112" s="21"/>
      <c r="K112" s="21"/>
      <c r="L112" s="27"/>
      <c r="M112" s="21"/>
      <c r="N112" s="21"/>
      <c r="O112" s="27"/>
      <c r="P112" s="21"/>
      <c r="Q112" s="25"/>
      <c r="R112" s="27"/>
      <c r="S112" s="21"/>
      <c r="T112" s="27"/>
    </row>
    <row r="113" spans="1:20" s="23" customFormat="1" x14ac:dyDescent="0.25">
      <c r="A113" s="19"/>
      <c r="B113" s="29"/>
      <c r="C113" s="21"/>
      <c r="D113" s="24"/>
      <c r="E113" s="21"/>
      <c r="F113" s="21"/>
      <c r="G113" s="21"/>
      <c r="H113" s="21"/>
      <c r="I113" s="21"/>
      <c r="J113" s="21"/>
      <c r="K113" s="21"/>
      <c r="L113" s="27"/>
      <c r="M113" s="21"/>
      <c r="N113" s="21"/>
      <c r="O113" s="27"/>
      <c r="P113" s="21"/>
      <c r="Q113" s="21"/>
      <c r="R113" s="27"/>
      <c r="S113" s="21"/>
      <c r="T113" s="27"/>
    </row>
    <row r="114" spans="1:20" s="23" customFormat="1" x14ac:dyDescent="0.25">
      <c r="A114" s="19"/>
      <c r="B114" s="29"/>
      <c r="C114" s="21"/>
      <c r="D114" s="24"/>
      <c r="E114" s="21"/>
      <c r="F114" s="21"/>
      <c r="G114" s="21"/>
      <c r="H114" s="21"/>
      <c r="I114" s="21"/>
      <c r="J114" s="21"/>
      <c r="K114" s="21"/>
      <c r="L114" s="27"/>
      <c r="M114" s="21"/>
      <c r="N114" s="21"/>
      <c r="O114" s="27"/>
      <c r="P114" s="21"/>
      <c r="Q114" s="21"/>
      <c r="R114" s="27"/>
      <c r="S114" s="21"/>
      <c r="T114" s="27"/>
    </row>
    <row r="115" spans="1:20" s="34" customFormat="1" x14ac:dyDescent="0.25"/>
    <row r="116" spans="1:20" s="23" customFormat="1" x14ac:dyDescent="0.25">
      <c r="A116" s="34"/>
      <c r="B116" s="34"/>
      <c r="C116" s="34"/>
      <c r="D116" s="34"/>
      <c r="E116" s="34"/>
      <c r="F116" s="34"/>
      <c r="G116" s="34"/>
      <c r="H116" s="35"/>
      <c r="I116" s="35"/>
      <c r="J116" s="35"/>
      <c r="K116" s="35"/>
      <c r="L116" s="19"/>
      <c r="M116" s="35"/>
      <c r="N116" s="35"/>
      <c r="O116" s="35"/>
      <c r="P116" s="19"/>
      <c r="Q116" s="19"/>
      <c r="R116" s="22"/>
      <c r="S116" s="22"/>
      <c r="T116" s="22"/>
    </row>
    <row r="117" spans="1:20" s="23" customFormat="1" x14ac:dyDescent="0.25">
      <c r="A117" s="34"/>
      <c r="B117" s="34"/>
      <c r="C117" s="34"/>
      <c r="D117" s="34"/>
      <c r="E117" s="34"/>
      <c r="F117" s="34"/>
      <c r="G117" s="34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3" customFormat="1" x14ac:dyDescent="0.25">
      <c r="A118" s="19"/>
      <c r="B118" s="21"/>
      <c r="C118" s="21"/>
      <c r="D118" s="24"/>
      <c r="E118" s="21"/>
      <c r="F118" s="21"/>
      <c r="G118" s="21"/>
      <c r="H118" s="21"/>
      <c r="I118" s="21"/>
      <c r="J118" s="21"/>
      <c r="K118" s="21"/>
      <c r="L118" s="27"/>
      <c r="M118" s="21"/>
      <c r="N118" s="21"/>
      <c r="O118" s="27"/>
      <c r="P118" s="21"/>
      <c r="Q118" s="21"/>
      <c r="R118" s="27"/>
      <c r="S118" s="21"/>
      <c r="T118" s="27"/>
    </row>
    <row r="119" spans="1:20" s="23" customFormat="1" x14ac:dyDescent="0.25">
      <c r="A119" s="19"/>
      <c r="B119" s="21"/>
      <c r="C119" s="21"/>
      <c r="D119" s="24"/>
      <c r="E119" s="21"/>
      <c r="F119" s="21"/>
      <c r="G119" s="21"/>
      <c r="H119" s="21"/>
      <c r="I119" s="21"/>
      <c r="J119" s="21"/>
      <c r="K119" s="21"/>
      <c r="L119" s="27"/>
      <c r="M119" s="21"/>
      <c r="N119" s="21"/>
      <c r="O119" s="27"/>
      <c r="P119" s="21"/>
      <c r="Q119" s="21"/>
      <c r="R119" s="27"/>
      <c r="S119" s="21"/>
      <c r="T119" s="27"/>
    </row>
    <row r="120" spans="1:20" s="23" customFormat="1" x14ac:dyDescent="0.25">
      <c r="A120" s="19"/>
      <c r="B120" s="21"/>
      <c r="C120" s="21"/>
      <c r="D120" s="24"/>
      <c r="E120" s="21"/>
      <c r="F120" s="21"/>
      <c r="G120" s="21"/>
      <c r="H120" s="21"/>
      <c r="I120" s="21"/>
      <c r="J120" s="21"/>
      <c r="K120" s="21"/>
      <c r="L120" s="27"/>
      <c r="M120" s="21"/>
      <c r="N120" s="21"/>
      <c r="O120" s="27"/>
      <c r="P120" s="21"/>
      <c r="Q120" s="21"/>
      <c r="R120" s="27"/>
      <c r="S120" s="21"/>
      <c r="T120" s="27"/>
    </row>
    <row r="121" spans="1:20" s="23" customFormat="1" x14ac:dyDescent="0.25">
      <c r="A121" s="19"/>
      <c r="B121" s="21"/>
      <c r="C121" s="21"/>
      <c r="D121" s="24"/>
      <c r="E121" s="21"/>
      <c r="F121" s="21"/>
      <c r="G121" s="21"/>
      <c r="H121" s="21"/>
      <c r="I121" s="21"/>
      <c r="J121" s="21"/>
      <c r="K121" s="21"/>
      <c r="L121" s="27"/>
      <c r="M121" s="21"/>
      <c r="N121" s="21"/>
      <c r="O121" s="27"/>
      <c r="P121" s="21"/>
      <c r="Q121" s="21"/>
      <c r="R121" s="27"/>
      <c r="S121" s="21"/>
      <c r="T121" s="27"/>
    </row>
    <row r="122" spans="1:20" s="23" customFormat="1" x14ac:dyDescent="0.25">
      <c r="A122" s="19"/>
      <c r="B122" s="29"/>
      <c r="C122" s="21"/>
      <c r="D122" s="24"/>
      <c r="E122" s="21"/>
      <c r="F122" s="21"/>
      <c r="G122" s="21"/>
      <c r="H122" s="21"/>
      <c r="I122" s="21"/>
      <c r="J122" s="21"/>
      <c r="K122" s="21"/>
      <c r="L122" s="27"/>
      <c r="M122" s="21"/>
      <c r="N122" s="21"/>
      <c r="O122" s="27"/>
      <c r="P122" s="21"/>
      <c r="Q122" s="21"/>
      <c r="R122" s="27"/>
      <c r="S122" s="21"/>
      <c r="T122" s="27"/>
    </row>
    <row r="123" spans="1:20" s="23" customFormat="1" x14ac:dyDescent="0.25">
      <c r="A123" s="19"/>
      <c r="B123" s="21"/>
      <c r="D123" s="24"/>
      <c r="E123" s="21"/>
      <c r="F123" s="21"/>
      <c r="G123" s="21"/>
      <c r="H123" s="21"/>
      <c r="I123" s="21"/>
      <c r="J123" s="21"/>
      <c r="K123" s="21"/>
      <c r="L123" s="27"/>
      <c r="M123" s="21"/>
      <c r="N123" s="21"/>
      <c r="O123" s="27"/>
      <c r="P123" s="21"/>
      <c r="Q123" s="21"/>
      <c r="R123" s="27"/>
      <c r="S123" s="21"/>
      <c r="T123" s="27"/>
    </row>
    <row r="124" spans="1:20" s="23" customFormat="1" x14ac:dyDescent="0.25">
      <c r="A124" s="19"/>
      <c r="B124" s="21"/>
      <c r="C124" s="21"/>
      <c r="D124" s="24"/>
      <c r="E124" s="21"/>
      <c r="F124" s="21"/>
      <c r="G124" s="21"/>
      <c r="H124" s="21"/>
      <c r="I124" s="21"/>
      <c r="J124" s="21"/>
      <c r="K124" s="21"/>
      <c r="L124" s="27"/>
      <c r="M124" s="21"/>
      <c r="N124" s="21"/>
      <c r="O124" s="27"/>
      <c r="P124" s="21"/>
      <c r="Q124" s="21"/>
      <c r="R124" s="27"/>
      <c r="S124" s="21"/>
      <c r="T124" s="27"/>
    </row>
    <row r="125" spans="1:20" s="23" customFormat="1" x14ac:dyDescent="0.25">
      <c r="A125" s="19"/>
      <c r="B125" s="21"/>
      <c r="C125" s="21"/>
      <c r="D125" s="24"/>
      <c r="E125" s="21"/>
      <c r="F125" s="21"/>
      <c r="G125" s="21"/>
      <c r="H125" s="21"/>
      <c r="I125" s="21"/>
      <c r="J125" s="21"/>
      <c r="K125" s="21"/>
      <c r="L125" s="27"/>
      <c r="M125" s="21"/>
      <c r="N125" s="21"/>
      <c r="O125" s="27"/>
      <c r="P125" s="21"/>
      <c r="Q125" s="21"/>
      <c r="R125" s="27"/>
      <c r="S125" s="21"/>
      <c r="T125" s="27"/>
    </row>
    <row r="126" spans="1:20" s="23" customFormat="1" x14ac:dyDescent="0.25">
      <c r="A126" s="19"/>
      <c r="B126" s="21"/>
      <c r="C126" s="21"/>
      <c r="D126" s="24"/>
      <c r="E126" s="21"/>
      <c r="F126" s="21"/>
      <c r="G126" s="21"/>
      <c r="H126" s="21"/>
      <c r="I126" s="21"/>
      <c r="J126" s="21"/>
      <c r="K126" s="21"/>
      <c r="L126" s="27"/>
      <c r="M126" s="21"/>
      <c r="N126" s="21"/>
      <c r="O126" s="27"/>
      <c r="P126" s="21"/>
      <c r="Q126" s="21"/>
      <c r="R126" s="27"/>
      <c r="S126" s="21"/>
      <c r="T126" s="27"/>
    </row>
    <row r="127" spans="1:20" s="23" customFormat="1" x14ac:dyDescent="0.25">
      <c r="A127" s="19"/>
      <c r="B127" s="21"/>
      <c r="C127" s="21"/>
      <c r="D127" s="24"/>
      <c r="E127" s="21"/>
      <c r="F127" s="21"/>
      <c r="G127" s="21"/>
      <c r="H127" s="21"/>
      <c r="I127" s="21"/>
      <c r="J127" s="21"/>
      <c r="K127" s="21"/>
      <c r="L127" s="27"/>
      <c r="M127" s="21"/>
      <c r="N127" s="21"/>
      <c r="O127" s="27"/>
      <c r="P127" s="21"/>
      <c r="Q127" s="21"/>
      <c r="R127" s="27"/>
      <c r="S127" s="21"/>
      <c r="T127" s="27"/>
    </row>
    <row r="128" spans="1:20" s="23" customFormat="1" x14ac:dyDescent="0.25">
      <c r="A128" s="19"/>
      <c r="B128" s="21"/>
      <c r="C128" s="21"/>
      <c r="D128" s="24"/>
      <c r="E128" s="21"/>
      <c r="F128" s="21"/>
      <c r="G128" s="21"/>
      <c r="H128" s="21"/>
      <c r="I128" s="21"/>
      <c r="J128" s="21"/>
      <c r="K128" s="21"/>
      <c r="L128" s="27"/>
      <c r="M128" s="21"/>
      <c r="N128" s="21"/>
      <c r="O128" s="27"/>
      <c r="P128" s="21"/>
      <c r="Q128" s="21"/>
      <c r="R128" s="27"/>
      <c r="S128" s="21"/>
      <c r="T128" s="27"/>
    </row>
    <row r="129" spans="1:20" s="23" customFormat="1" x14ac:dyDescent="0.25">
      <c r="A129" s="19"/>
      <c r="B129" s="21"/>
      <c r="C129" s="21"/>
      <c r="D129" s="24"/>
      <c r="E129" s="21"/>
      <c r="F129" s="21"/>
      <c r="G129" s="21"/>
      <c r="H129" s="21"/>
      <c r="I129" s="21"/>
      <c r="J129" s="21"/>
      <c r="K129" s="21"/>
      <c r="L129" s="27"/>
      <c r="M129" s="21"/>
      <c r="N129" s="21"/>
      <c r="O129" s="27"/>
      <c r="P129" s="21"/>
      <c r="Q129" s="21"/>
      <c r="R129" s="27"/>
      <c r="S129" s="21"/>
      <c r="T129" s="27"/>
    </row>
    <row r="130" spans="1:20" s="23" customFormat="1" x14ac:dyDescent="0.25">
      <c r="A130" s="19"/>
      <c r="B130" s="21"/>
      <c r="C130" s="21"/>
      <c r="D130" s="24"/>
      <c r="E130" s="21"/>
      <c r="F130" s="21"/>
      <c r="G130" s="21"/>
      <c r="H130" s="21"/>
      <c r="I130" s="21"/>
      <c r="J130" s="21"/>
      <c r="K130" s="21"/>
      <c r="L130" s="27"/>
      <c r="M130" s="21"/>
      <c r="N130" s="21"/>
      <c r="O130" s="27"/>
      <c r="P130" s="21"/>
      <c r="Q130" s="21"/>
      <c r="R130" s="27"/>
      <c r="S130" s="21"/>
      <c r="T130" s="27"/>
    </row>
    <row r="131" spans="1:20" s="23" customFormat="1" x14ac:dyDescent="0.25">
      <c r="A131" s="19"/>
      <c r="B131" s="21"/>
      <c r="C131" s="21"/>
      <c r="D131" s="24"/>
      <c r="E131" s="21"/>
      <c r="F131" s="21"/>
      <c r="G131" s="21"/>
      <c r="H131" s="21"/>
      <c r="I131" s="21"/>
      <c r="J131" s="21"/>
      <c r="K131" s="21"/>
      <c r="L131" s="27"/>
      <c r="M131" s="21"/>
      <c r="N131" s="21"/>
      <c r="O131" s="27"/>
      <c r="P131" s="21"/>
      <c r="Q131" s="21"/>
      <c r="R131" s="27"/>
      <c r="S131" s="21"/>
      <c r="T131" s="27"/>
    </row>
    <row r="132" spans="1:20" s="23" customFormat="1" x14ac:dyDescent="0.25">
      <c r="A132" s="19"/>
      <c r="B132" s="21"/>
      <c r="C132" s="21"/>
      <c r="D132" s="24"/>
      <c r="E132" s="21"/>
      <c r="F132" s="21"/>
      <c r="G132" s="21"/>
      <c r="H132" s="21"/>
      <c r="I132" s="21"/>
      <c r="J132" s="21"/>
      <c r="K132" s="21"/>
      <c r="L132" s="27"/>
      <c r="M132" s="21"/>
      <c r="N132" s="21"/>
      <c r="O132" s="27"/>
      <c r="P132" s="21"/>
      <c r="Q132" s="21"/>
      <c r="R132" s="27"/>
      <c r="S132" s="21"/>
      <c r="T132" s="27"/>
    </row>
    <row r="133" spans="1:20" s="23" customFormat="1" x14ac:dyDescent="0.25">
      <c r="A133" s="19"/>
      <c r="B133" s="21"/>
      <c r="C133" s="21"/>
      <c r="D133" s="24"/>
      <c r="E133" s="21"/>
      <c r="F133" s="21"/>
      <c r="G133" s="21"/>
      <c r="H133" s="21"/>
      <c r="I133" s="21"/>
      <c r="J133" s="21"/>
      <c r="K133" s="21"/>
      <c r="L133" s="27"/>
      <c r="M133" s="21"/>
      <c r="N133" s="21"/>
      <c r="O133" s="27"/>
      <c r="P133" s="21"/>
      <c r="Q133" s="21"/>
      <c r="R133" s="27"/>
      <c r="S133" s="21"/>
      <c r="T133" s="27"/>
    </row>
    <row r="134" spans="1:20" s="23" customFormat="1" x14ac:dyDescent="0.25">
      <c r="A134" s="19"/>
      <c r="B134" s="21"/>
      <c r="C134" s="21"/>
      <c r="D134" s="24"/>
      <c r="E134" s="21"/>
      <c r="F134" s="21"/>
      <c r="G134" s="21"/>
      <c r="H134" s="21"/>
      <c r="I134" s="21"/>
      <c r="J134" s="21"/>
      <c r="K134" s="21"/>
      <c r="L134" s="27"/>
      <c r="M134" s="21"/>
      <c r="N134" s="21"/>
      <c r="O134" s="27"/>
      <c r="P134" s="21"/>
      <c r="Q134" s="21"/>
      <c r="R134" s="27"/>
      <c r="S134" s="21"/>
      <c r="T134" s="27"/>
    </row>
    <row r="135" spans="1:20" s="23" customFormat="1" x14ac:dyDescent="0.25">
      <c r="A135" s="19"/>
      <c r="B135" s="21"/>
      <c r="C135" s="21"/>
      <c r="D135" s="24"/>
      <c r="E135" s="21"/>
      <c r="F135" s="21"/>
      <c r="G135" s="21"/>
      <c r="H135" s="21"/>
      <c r="I135" s="21"/>
      <c r="J135" s="21"/>
      <c r="K135" s="21"/>
      <c r="L135" s="27"/>
      <c r="M135" s="21"/>
      <c r="N135" s="21"/>
      <c r="O135" s="27"/>
      <c r="P135" s="21"/>
      <c r="Q135" s="21"/>
      <c r="R135" s="27"/>
      <c r="S135" s="21"/>
      <c r="T135" s="27"/>
    </row>
    <row r="136" spans="1:20" s="23" customFormat="1" x14ac:dyDescent="0.25">
      <c r="A136" s="19"/>
      <c r="B136" s="21"/>
      <c r="C136" s="21"/>
      <c r="D136" s="24"/>
      <c r="E136" s="21"/>
      <c r="F136" s="21"/>
      <c r="G136" s="21"/>
      <c r="H136" s="21"/>
      <c r="I136" s="21"/>
      <c r="J136" s="21"/>
      <c r="K136" s="21"/>
      <c r="L136" s="27"/>
      <c r="M136" s="21"/>
      <c r="N136" s="21"/>
      <c r="O136" s="27"/>
      <c r="P136" s="21"/>
      <c r="Q136" s="21"/>
      <c r="R136" s="27"/>
      <c r="S136" s="21"/>
      <c r="T136" s="27"/>
    </row>
    <row r="137" spans="1:20" s="23" customFormat="1" x14ac:dyDescent="0.25">
      <c r="A137" s="19"/>
      <c r="B137" s="21"/>
      <c r="C137" s="21"/>
      <c r="D137" s="24"/>
      <c r="E137" s="21"/>
      <c r="F137" s="21"/>
      <c r="G137" s="21"/>
      <c r="H137" s="21"/>
      <c r="I137" s="21"/>
      <c r="J137" s="21"/>
      <c r="K137" s="21"/>
      <c r="L137" s="27"/>
      <c r="M137" s="21"/>
      <c r="N137" s="21"/>
      <c r="O137" s="27"/>
      <c r="P137" s="21"/>
      <c r="Q137" s="21"/>
      <c r="R137" s="27"/>
      <c r="S137" s="21"/>
      <c r="T137" s="27"/>
    </row>
    <row r="138" spans="1:20" s="23" customFormat="1" x14ac:dyDescent="0.25">
      <c r="A138" s="19"/>
      <c r="B138" s="21"/>
      <c r="C138" s="21"/>
      <c r="D138" s="24"/>
      <c r="E138" s="21"/>
      <c r="F138" s="21"/>
      <c r="G138" s="21"/>
      <c r="H138" s="21"/>
      <c r="I138" s="21"/>
      <c r="J138" s="21"/>
      <c r="K138" s="21"/>
      <c r="L138" s="27"/>
      <c r="M138" s="21"/>
      <c r="N138" s="21"/>
      <c r="O138" s="27"/>
      <c r="P138" s="21"/>
      <c r="Q138" s="21"/>
      <c r="R138" s="27"/>
      <c r="S138" s="21"/>
      <c r="T138" s="27"/>
    </row>
    <row r="139" spans="1:20" s="23" customFormat="1" x14ac:dyDescent="0.25">
      <c r="A139" s="19"/>
      <c r="B139" s="29"/>
      <c r="D139" s="24"/>
      <c r="F139" s="21"/>
      <c r="G139" s="21"/>
      <c r="H139" s="29"/>
      <c r="I139" s="29"/>
      <c r="J139" s="29"/>
      <c r="K139" s="29"/>
      <c r="L139" s="30"/>
      <c r="M139" s="29"/>
      <c r="N139" s="29"/>
      <c r="O139" s="30"/>
      <c r="P139" s="29"/>
      <c r="Q139" s="29"/>
      <c r="R139" s="30"/>
      <c r="S139" s="21"/>
      <c r="T139" s="30"/>
    </row>
    <row r="140" spans="1:20" s="23" customFormat="1" x14ac:dyDescent="0.25">
      <c r="A140" s="19"/>
      <c r="B140" s="29"/>
      <c r="D140" s="24"/>
      <c r="F140" s="28"/>
      <c r="G140" s="21"/>
      <c r="H140" s="29"/>
      <c r="I140" s="29"/>
      <c r="J140" s="29"/>
      <c r="K140" s="29"/>
      <c r="L140" s="30"/>
      <c r="M140" s="29"/>
      <c r="N140" s="29"/>
      <c r="O140" s="30"/>
      <c r="P140" s="29"/>
      <c r="Q140" s="29"/>
      <c r="R140" s="30"/>
      <c r="S140" s="21"/>
      <c r="T140" s="30"/>
    </row>
    <row r="141" spans="1:20" s="23" customFormat="1" x14ac:dyDescent="0.25">
      <c r="A141" s="19"/>
      <c r="B141" s="29"/>
      <c r="D141" s="24"/>
      <c r="F141" s="28"/>
      <c r="G141" s="21"/>
      <c r="H141" s="29"/>
      <c r="I141" s="29"/>
      <c r="J141" s="29"/>
      <c r="K141" s="29"/>
      <c r="L141" s="30"/>
      <c r="M141" s="29"/>
      <c r="N141" s="29"/>
      <c r="O141" s="30"/>
      <c r="P141" s="29"/>
      <c r="Q141" s="29"/>
      <c r="R141" s="30"/>
      <c r="S141" s="21"/>
      <c r="T141" s="30"/>
    </row>
    <row r="142" spans="1:20" s="23" customFormat="1" x14ac:dyDescent="0.25">
      <c r="A142" s="19"/>
      <c r="B142" s="29"/>
      <c r="D142" s="24"/>
      <c r="F142" s="28"/>
      <c r="G142" s="21"/>
      <c r="H142" s="29"/>
      <c r="I142" s="29"/>
      <c r="J142" s="29"/>
      <c r="K142" s="29"/>
      <c r="L142" s="30"/>
      <c r="M142" s="29"/>
      <c r="N142" s="29"/>
      <c r="O142" s="30"/>
      <c r="P142" s="29"/>
      <c r="Q142" s="29"/>
      <c r="R142" s="30"/>
      <c r="S142" s="21"/>
      <c r="T142" s="30"/>
    </row>
    <row r="143" spans="1:20" s="23" customFormat="1" x14ac:dyDescent="0.25">
      <c r="A143" s="19"/>
      <c r="B143" s="29"/>
      <c r="D143" s="24"/>
      <c r="F143" s="21"/>
      <c r="G143" s="21"/>
      <c r="H143" s="29"/>
      <c r="I143" s="29"/>
      <c r="J143" s="29"/>
      <c r="K143" s="29"/>
      <c r="L143" s="30"/>
      <c r="M143" s="29"/>
      <c r="N143" s="29"/>
      <c r="O143" s="30"/>
      <c r="P143" s="29"/>
      <c r="Q143" s="29"/>
      <c r="R143" s="30"/>
      <c r="S143" s="21"/>
      <c r="T143" s="30"/>
    </row>
    <row r="144" spans="1:20" s="23" customFormat="1" x14ac:dyDescent="0.25">
      <c r="A144" s="34"/>
      <c r="B144" s="34"/>
      <c r="C144" s="34"/>
      <c r="D144" s="34"/>
      <c r="E144" s="34"/>
      <c r="F144" s="34"/>
      <c r="G144" s="34"/>
      <c r="H144" s="35"/>
      <c r="I144" s="35"/>
      <c r="J144" s="35"/>
      <c r="K144" s="35"/>
      <c r="L144" s="19"/>
      <c r="M144" s="35"/>
      <c r="N144" s="35"/>
      <c r="O144" s="35"/>
      <c r="P144" s="19"/>
      <c r="Q144" s="19"/>
      <c r="R144" s="22"/>
      <c r="S144" s="22"/>
      <c r="T144" s="22"/>
    </row>
    <row r="145" spans="1:20" s="23" customFormat="1" x14ac:dyDescent="0.25">
      <c r="A145" s="34"/>
      <c r="B145" s="34"/>
      <c r="C145" s="34"/>
      <c r="D145" s="34"/>
      <c r="E145" s="34"/>
      <c r="F145" s="34"/>
      <c r="G145" s="34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3" customFormat="1" x14ac:dyDescent="0.25">
      <c r="A146" s="19"/>
      <c r="B146" s="21"/>
      <c r="C146" s="21"/>
      <c r="D146" s="24"/>
      <c r="E146" s="21"/>
      <c r="F146" s="21"/>
      <c r="G146" s="21"/>
      <c r="H146" s="21"/>
      <c r="I146" s="21"/>
      <c r="J146" s="21"/>
      <c r="K146" s="21"/>
      <c r="L146" s="30"/>
      <c r="M146" s="21"/>
      <c r="N146" s="21"/>
      <c r="O146" s="30"/>
      <c r="P146" s="21"/>
      <c r="Q146" s="29"/>
      <c r="R146" s="30"/>
      <c r="S146" s="21"/>
      <c r="T146" s="30"/>
    </row>
    <row r="147" spans="1:20" s="23" customFormat="1" x14ac:dyDescent="0.25">
      <c r="A147" s="19"/>
      <c r="B147" s="21"/>
      <c r="C147" s="21"/>
      <c r="D147" s="24"/>
      <c r="E147" s="21"/>
      <c r="F147" s="21"/>
      <c r="G147" s="21"/>
      <c r="H147" s="21"/>
      <c r="I147" s="21"/>
      <c r="J147" s="21"/>
      <c r="K147" s="21"/>
      <c r="L147" s="30"/>
      <c r="M147" s="21"/>
      <c r="N147" s="21"/>
      <c r="O147" s="30"/>
      <c r="P147" s="21"/>
      <c r="Q147" s="29"/>
      <c r="R147" s="30"/>
      <c r="S147" s="21"/>
      <c r="T147" s="30"/>
    </row>
    <row r="148" spans="1:20" s="23" customFormat="1" x14ac:dyDescent="0.25">
      <c r="A148" s="19"/>
      <c r="B148" s="21"/>
      <c r="C148" s="21"/>
      <c r="D148" s="24"/>
      <c r="E148" s="21"/>
      <c r="F148" s="21"/>
      <c r="G148" s="21"/>
      <c r="H148" s="21"/>
      <c r="I148" s="21"/>
      <c r="J148" s="21"/>
      <c r="K148" s="21"/>
      <c r="L148" s="30"/>
      <c r="M148" s="21"/>
      <c r="N148" s="21"/>
      <c r="O148" s="30"/>
      <c r="P148" s="21"/>
      <c r="Q148" s="29"/>
      <c r="R148" s="30"/>
      <c r="S148" s="21"/>
      <c r="T148" s="30"/>
    </row>
    <row r="149" spans="1:20" s="23" customFormat="1" x14ac:dyDescent="0.25">
      <c r="A149" s="19"/>
      <c r="B149" s="21"/>
      <c r="C149" s="21"/>
      <c r="D149" s="24"/>
      <c r="E149" s="21"/>
      <c r="F149" s="21"/>
      <c r="G149" s="21"/>
      <c r="H149" s="21"/>
      <c r="I149" s="21"/>
      <c r="J149" s="21"/>
      <c r="K149" s="21"/>
      <c r="L149" s="30"/>
      <c r="M149" s="21"/>
      <c r="N149" s="21"/>
      <c r="O149" s="30"/>
      <c r="P149" s="21"/>
      <c r="Q149" s="29"/>
      <c r="R149" s="30"/>
      <c r="S149" s="21"/>
      <c r="T149" s="30"/>
    </row>
    <row r="150" spans="1:20" s="23" customFormat="1" x14ac:dyDescent="0.25">
      <c r="A150" s="19"/>
      <c r="B150" s="21"/>
      <c r="C150" s="21"/>
      <c r="D150" s="24"/>
      <c r="E150" s="21"/>
      <c r="F150" s="21"/>
      <c r="G150" s="21"/>
      <c r="H150" s="21"/>
      <c r="I150" s="21"/>
      <c r="J150" s="21"/>
      <c r="K150" s="21"/>
      <c r="L150" s="30"/>
      <c r="M150" s="21"/>
      <c r="N150" s="21"/>
      <c r="O150" s="30"/>
      <c r="P150" s="21"/>
      <c r="Q150" s="29"/>
      <c r="R150" s="30"/>
      <c r="S150" s="21"/>
      <c r="T150" s="30"/>
    </row>
    <row r="151" spans="1:20" s="23" customFormat="1" x14ac:dyDescent="0.25">
      <c r="A151" s="19"/>
      <c r="B151" s="21"/>
      <c r="C151" s="21"/>
      <c r="D151" s="24"/>
      <c r="E151" s="21"/>
      <c r="F151" s="21"/>
      <c r="G151" s="21"/>
      <c r="H151" s="21"/>
      <c r="I151" s="21"/>
      <c r="J151" s="21"/>
      <c r="K151" s="21"/>
      <c r="L151" s="30"/>
      <c r="M151" s="21"/>
      <c r="N151" s="21"/>
      <c r="O151" s="30"/>
      <c r="P151" s="21"/>
      <c r="Q151" s="29"/>
      <c r="R151" s="30"/>
      <c r="S151" s="21"/>
      <c r="T151" s="30"/>
    </row>
    <row r="152" spans="1:20" s="23" customFormat="1" x14ac:dyDescent="0.25">
      <c r="A152" s="19"/>
      <c r="B152" s="21"/>
      <c r="C152" s="21"/>
      <c r="D152" s="24"/>
      <c r="E152" s="21"/>
      <c r="F152" s="21"/>
      <c r="G152" s="21"/>
      <c r="H152" s="21"/>
      <c r="I152" s="21"/>
      <c r="J152" s="21"/>
      <c r="K152" s="21"/>
      <c r="L152" s="30"/>
      <c r="M152" s="21"/>
      <c r="N152" s="21"/>
      <c r="O152" s="30"/>
      <c r="P152" s="21"/>
      <c r="Q152" s="29"/>
      <c r="R152" s="30"/>
      <c r="S152" s="21"/>
      <c r="T152" s="30"/>
    </row>
    <row r="153" spans="1:20" s="23" customFormat="1" x14ac:dyDescent="0.25">
      <c r="A153" s="19"/>
      <c r="B153" s="21"/>
      <c r="C153" s="21"/>
      <c r="D153" s="24"/>
      <c r="E153" s="21"/>
      <c r="F153" s="21"/>
      <c r="G153" s="21"/>
      <c r="H153" s="21"/>
      <c r="I153" s="21"/>
      <c r="J153" s="21"/>
      <c r="K153" s="21"/>
      <c r="L153" s="30"/>
      <c r="M153" s="21"/>
      <c r="N153" s="21"/>
      <c r="O153" s="30"/>
      <c r="P153" s="21"/>
      <c r="Q153" s="29"/>
      <c r="R153" s="30"/>
      <c r="S153" s="21"/>
      <c r="T153" s="30"/>
    </row>
    <row r="154" spans="1:20" s="23" customFormat="1" x14ac:dyDescent="0.25">
      <c r="A154" s="19"/>
      <c r="B154" s="21"/>
      <c r="C154" s="21"/>
      <c r="D154" s="24"/>
      <c r="E154" s="21"/>
      <c r="F154" s="21"/>
      <c r="G154" s="21"/>
      <c r="H154" s="21"/>
      <c r="I154" s="21"/>
      <c r="J154" s="21"/>
      <c r="K154" s="21"/>
      <c r="L154" s="30"/>
      <c r="M154" s="21"/>
      <c r="N154" s="21"/>
      <c r="O154" s="30"/>
      <c r="P154" s="21"/>
      <c r="Q154" s="29"/>
      <c r="R154" s="30"/>
      <c r="S154" s="21"/>
      <c r="T154" s="30"/>
    </row>
    <row r="155" spans="1:20" s="23" customFormat="1" x14ac:dyDescent="0.25">
      <c r="A155" s="19"/>
      <c r="B155" s="21"/>
      <c r="C155" s="21"/>
      <c r="D155" s="24"/>
      <c r="E155" s="21"/>
      <c r="F155" s="21"/>
      <c r="G155" s="21"/>
      <c r="H155" s="21"/>
      <c r="I155" s="21"/>
      <c r="J155" s="21"/>
      <c r="K155" s="21"/>
      <c r="L155" s="30"/>
      <c r="M155" s="21"/>
      <c r="N155" s="21"/>
      <c r="O155" s="30"/>
      <c r="P155" s="21"/>
      <c r="Q155" s="29"/>
      <c r="R155" s="30"/>
      <c r="S155" s="21"/>
      <c r="T155" s="30"/>
    </row>
    <row r="156" spans="1:20" s="23" customFormat="1" x14ac:dyDescent="0.25">
      <c r="A156" s="19"/>
      <c r="B156" s="21"/>
      <c r="C156" s="21"/>
      <c r="D156" s="24"/>
      <c r="E156" s="21"/>
      <c r="F156" s="21"/>
      <c r="G156" s="21"/>
      <c r="H156" s="21"/>
      <c r="I156" s="21"/>
      <c r="J156" s="21"/>
      <c r="K156" s="21"/>
      <c r="L156" s="30"/>
      <c r="M156" s="21"/>
      <c r="N156" s="21"/>
      <c r="O156" s="30"/>
      <c r="P156" s="21"/>
      <c r="Q156" s="29"/>
      <c r="R156" s="30"/>
      <c r="S156" s="21"/>
      <c r="T156" s="30"/>
    </row>
    <row r="157" spans="1:20" s="23" customFormat="1" x14ac:dyDescent="0.25">
      <c r="A157" s="19"/>
      <c r="B157" s="21"/>
      <c r="C157" s="21"/>
      <c r="D157" s="24"/>
      <c r="E157" s="21"/>
      <c r="F157" s="21"/>
      <c r="G157" s="21"/>
      <c r="H157" s="21"/>
      <c r="I157" s="21"/>
      <c r="J157" s="21"/>
      <c r="K157" s="21"/>
      <c r="L157" s="30"/>
      <c r="M157" s="21"/>
      <c r="N157" s="21"/>
      <c r="O157" s="30"/>
      <c r="P157" s="21"/>
      <c r="Q157" s="29"/>
      <c r="R157" s="30"/>
      <c r="S157" s="21"/>
      <c r="T157" s="30"/>
    </row>
    <row r="158" spans="1:20" s="23" customFormat="1" x14ac:dyDescent="0.25">
      <c r="A158" s="19"/>
      <c r="B158" s="21"/>
      <c r="C158" s="21"/>
      <c r="D158" s="24"/>
      <c r="E158" s="21"/>
      <c r="F158" s="21"/>
      <c r="G158" s="21"/>
      <c r="H158" s="21"/>
      <c r="I158" s="21"/>
      <c r="J158" s="21"/>
      <c r="K158" s="21"/>
      <c r="L158" s="30"/>
      <c r="M158" s="21"/>
      <c r="N158" s="21"/>
      <c r="O158" s="30"/>
      <c r="P158" s="21"/>
      <c r="Q158" s="29"/>
      <c r="R158" s="30"/>
      <c r="S158" s="21"/>
      <c r="T158" s="30"/>
    </row>
    <row r="159" spans="1:20" s="23" customFormat="1" x14ac:dyDescent="0.25">
      <c r="A159" s="19"/>
      <c r="B159" s="21"/>
      <c r="C159" s="21"/>
      <c r="D159" s="24"/>
      <c r="E159" s="21"/>
      <c r="F159" s="21"/>
      <c r="G159" s="21"/>
      <c r="H159" s="21"/>
      <c r="I159" s="21"/>
      <c r="J159" s="21"/>
      <c r="K159" s="21"/>
      <c r="L159" s="30"/>
      <c r="M159" s="21"/>
      <c r="N159" s="21"/>
      <c r="O159" s="30"/>
      <c r="P159" s="21"/>
      <c r="Q159" s="29"/>
      <c r="R159" s="30"/>
      <c r="S159" s="21"/>
      <c r="T159" s="30"/>
    </row>
    <row r="160" spans="1:20" s="23" customFormat="1" x14ac:dyDescent="0.25">
      <c r="A160" s="19"/>
      <c r="B160" s="21"/>
      <c r="C160" s="21"/>
      <c r="D160" s="24"/>
      <c r="E160" s="21"/>
      <c r="F160" s="21"/>
      <c r="G160" s="21"/>
      <c r="H160" s="21"/>
      <c r="I160" s="21"/>
      <c r="J160" s="21"/>
      <c r="K160" s="21"/>
      <c r="L160" s="30"/>
      <c r="M160" s="21"/>
      <c r="N160" s="21"/>
      <c r="O160" s="30"/>
      <c r="P160" s="21"/>
      <c r="Q160" s="29"/>
      <c r="R160" s="30"/>
      <c r="S160" s="21"/>
      <c r="T160" s="30"/>
    </row>
    <row r="161" spans="1:20" s="23" customFormat="1" x14ac:dyDescent="0.25">
      <c r="A161" s="19"/>
      <c r="B161" s="21"/>
      <c r="C161" s="21"/>
      <c r="D161" s="24"/>
      <c r="E161" s="21"/>
      <c r="F161" s="21"/>
      <c r="G161" s="21"/>
      <c r="H161" s="21"/>
      <c r="I161" s="21"/>
      <c r="J161" s="21"/>
      <c r="K161" s="21"/>
      <c r="L161" s="30"/>
      <c r="M161" s="21"/>
      <c r="N161" s="21"/>
      <c r="O161" s="30"/>
      <c r="P161" s="21"/>
      <c r="Q161" s="29"/>
      <c r="R161" s="30"/>
      <c r="S161" s="21"/>
      <c r="T161" s="30"/>
    </row>
    <row r="162" spans="1:20" s="23" customFormat="1" x14ac:dyDescent="0.25">
      <c r="A162" s="19"/>
      <c r="B162" s="21"/>
      <c r="C162" s="21"/>
      <c r="D162" s="24"/>
      <c r="E162" s="21"/>
      <c r="F162" s="21"/>
      <c r="G162" s="21"/>
      <c r="H162" s="21"/>
      <c r="I162" s="21"/>
      <c r="J162" s="21"/>
      <c r="K162" s="21"/>
      <c r="L162" s="30"/>
      <c r="M162" s="21"/>
      <c r="N162" s="21"/>
      <c r="O162" s="30"/>
      <c r="P162" s="21"/>
      <c r="Q162" s="29"/>
      <c r="R162" s="30"/>
      <c r="S162" s="21"/>
      <c r="T162" s="30"/>
    </row>
    <row r="163" spans="1:20" s="23" customFormat="1" x14ac:dyDescent="0.25">
      <c r="A163" s="19"/>
      <c r="B163" s="21"/>
      <c r="C163" s="21"/>
      <c r="D163" s="24"/>
      <c r="E163" s="21"/>
      <c r="F163" s="21"/>
      <c r="G163" s="21"/>
      <c r="H163" s="21"/>
      <c r="I163" s="21"/>
      <c r="J163" s="21"/>
      <c r="K163" s="21"/>
      <c r="L163" s="30"/>
      <c r="M163" s="21"/>
      <c r="N163" s="21"/>
      <c r="O163" s="30"/>
      <c r="P163" s="21"/>
      <c r="Q163" s="29"/>
      <c r="R163" s="30"/>
      <c r="S163" s="21"/>
      <c r="T163" s="30"/>
    </row>
    <row r="164" spans="1:20" s="23" customFormat="1" x14ac:dyDescent="0.25">
      <c r="A164" s="19"/>
      <c r="B164" s="21"/>
      <c r="C164" s="21"/>
      <c r="D164" s="24"/>
      <c r="E164" s="21"/>
      <c r="F164" s="21"/>
      <c r="G164" s="21"/>
      <c r="H164" s="21"/>
      <c r="I164" s="21"/>
      <c r="J164" s="21"/>
      <c r="K164" s="21"/>
      <c r="L164" s="30"/>
      <c r="M164" s="21"/>
      <c r="N164" s="21"/>
      <c r="O164" s="30"/>
      <c r="P164" s="21"/>
      <c r="Q164" s="29"/>
      <c r="R164" s="30"/>
      <c r="S164" s="21"/>
      <c r="T164" s="30"/>
    </row>
    <row r="165" spans="1:20" s="23" customFormat="1" x14ac:dyDescent="0.25">
      <c r="A165" s="34"/>
      <c r="B165" s="34"/>
      <c r="C165" s="34"/>
      <c r="D165" s="34"/>
      <c r="E165" s="34"/>
      <c r="F165" s="34"/>
      <c r="G165" s="34"/>
      <c r="H165" s="35"/>
      <c r="I165" s="35"/>
      <c r="J165" s="35"/>
      <c r="K165" s="35"/>
      <c r="L165" s="19"/>
      <c r="M165" s="35"/>
      <c r="N165" s="35"/>
      <c r="O165" s="35"/>
      <c r="P165" s="19"/>
      <c r="Q165" s="19"/>
      <c r="R165" s="22"/>
      <c r="S165" s="22"/>
      <c r="T165" s="22"/>
    </row>
    <row r="166" spans="1:20" s="23" customFormat="1" x14ac:dyDescent="0.25">
      <c r="A166" s="34"/>
      <c r="B166" s="34"/>
      <c r="C166" s="34"/>
      <c r="D166" s="34"/>
      <c r="E166" s="34"/>
      <c r="F166" s="34"/>
      <c r="G166" s="34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3" customFormat="1" x14ac:dyDescent="0.25">
      <c r="A167" s="19"/>
      <c r="B167" s="21"/>
      <c r="C167" s="21"/>
      <c r="D167" s="24"/>
      <c r="E167" s="21"/>
      <c r="F167" s="21"/>
      <c r="G167" s="21"/>
      <c r="H167" s="21"/>
      <c r="I167" s="21"/>
      <c r="J167" s="21"/>
      <c r="K167" s="21"/>
      <c r="L167" s="30"/>
      <c r="M167" s="21"/>
      <c r="N167" s="21"/>
      <c r="O167" s="30"/>
      <c r="P167" s="21"/>
      <c r="Q167" s="29"/>
      <c r="R167" s="30"/>
      <c r="S167" s="21"/>
      <c r="T167" s="30"/>
    </row>
    <row r="168" spans="1:20" s="23" customFormat="1" x14ac:dyDescent="0.25">
      <c r="A168" s="19"/>
      <c r="B168" s="21"/>
      <c r="C168" s="21"/>
      <c r="D168" s="24"/>
      <c r="E168" s="21"/>
      <c r="F168" s="21"/>
      <c r="G168" s="21"/>
      <c r="H168" s="21"/>
      <c r="I168" s="21"/>
      <c r="J168" s="21"/>
      <c r="K168" s="21"/>
      <c r="L168" s="30"/>
      <c r="M168" s="21"/>
      <c r="N168" s="21"/>
      <c r="O168" s="30"/>
      <c r="P168" s="21"/>
      <c r="Q168" s="29"/>
      <c r="R168" s="30"/>
      <c r="S168" s="21"/>
      <c r="T168" s="30"/>
    </row>
    <row r="169" spans="1:20" s="23" customFormat="1" x14ac:dyDescent="0.25">
      <c r="A169" s="19"/>
      <c r="B169" s="21"/>
      <c r="C169" s="21"/>
      <c r="D169" s="24"/>
      <c r="E169" s="21"/>
      <c r="F169" s="21"/>
      <c r="G169" s="21"/>
      <c r="H169" s="21"/>
      <c r="I169" s="21"/>
      <c r="J169" s="21"/>
      <c r="K169" s="21"/>
      <c r="L169" s="30"/>
      <c r="M169" s="21"/>
      <c r="N169" s="21"/>
      <c r="O169" s="30"/>
      <c r="P169" s="21"/>
      <c r="Q169" s="29"/>
      <c r="R169" s="30"/>
      <c r="S169" s="21"/>
      <c r="T169" s="30"/>
    </row>
    <row r="170" spans="1:20" s="23" customFormat="1" x14ac:dyDescent="0.25">
      <c r="A170" s="19"/>
      <c r="B170" s="21"/>
      <c r="C170" s="21"/>
      <c r="D170" s="24"/>
      <c r="E170" s="21"/>
      <c r="F170" s="21"/>
      <c r="G170" s="21"/>
      <c r="H170" s="21"/>
      <c r="I170" s="21"/>
      <c r="J170" s="21"/>
      <c r="K170" s="21"/>
      <c r="L170" s="30"/>
      <c r="M170" s="21"/>
      <c r="N170" s="21"/>
      <c r="O170" s="30"/>
      <c r="P170" s="21"/>
      <c r="Q170" s="29"/>
      <c r="R170" s="30"/>
      <c r="S170" s="21"/>
      <c r="T170" s="30"/>
    </row>
    <row r="171" spans="1:20" s="23" customFormat="1" x14ac:dyDescent="0.25">
      <c r="A171" s="19"/>
      <c r="B171" s="21"/>
      <c r="C171" s="21"/>
      <c r="D171" s="24"/>
      <c r="E171" s="21"/>
      <c r="F171" s="21"/>
      <c r="G171" s="21"/>
      <c r="H171" s="21"/>
      <c r="I171" s="21"/>
      <c r="J171" s="21"/>
      <c r="K171" s="21"/>
      <c r="L171" s="30"/>
      <c r="M171" s="21"/>
      <c r="N171" s="21"/>
      <c r="O171" s="30"/>
      <c r="P171" s="21"/>
      <c r="Q171" s="29"/>
      <c r="R171" s="30"/>
      <c r="S171" s="21"/>
      <c r="T171" s="30"/>
    </row>
    <row r="172" spans="1:20" s="23" customFormat="1" x14ac:dyDescent="0.25">
      <c r="A172" s="19"/>
      <c r="B172" s="21"/>
      <c r="C172" s="21"/>
      <c r="D172" s="24"/>
      <c r="E172" s="21"/>
      <c r="F172" s="21"/>
      <c r="G172" s="21"/>
      <c r="H172" s="21"/>
      <c r="I172" s="21"/>
      <c r="J172" s="21"/>
      <c r="K172" s="21"/>
      <c r="L172" s="30"/>
      <c r="M172" s="21"/>
      <c r="N172" s="21"/>
      <c r="O172" s="30"/>
      <c r="P172" s="21"/>
      <c r="Q172" s="29"/>
      <c r="R172" s="30"/>
      <c r="S172" s="21"/>
      <c r="T172" s="30"/>
    </row>
    <row r="173" spans="1:20" s="23" customFormat="1" x14ac:dyDescent="0.25">
      <c r="A173" s="19"/>
      <c r="B173" s="21"/>
      <c r="C173" s="21"/>
      <c r="D173" s="24"/>
      <c r="E173" s="21"/>
      <c r="F173" s="21"/>
      <c r="G173" s="21"/>
      <c r="H173" s="21"/>
      <c r="I173" s="21"/>
      <c r="J173" s="21"/>
      <c r="K173" s="21"/>
      <c r="L173" s="30"/>
      <c r="M173" s="21"/>
      <c r="N173" s="21"/>
      <c r="O173" s="30"/>
      <c r="P173" s="21"/>
      <c r="Q173" s="29"/>
      <c r="R173" s="30"/>
      <c r="S173" s="21"/>
      <c r="T173" s="30"/>
    </row>
    <row r="174" spans="1:20" s="23" customFormat="1" x14ac:dyDescent="0.25">
      <c r="A174" s="19"/>
      <c r="B174" s="21"/>
      <c r="C174" s="21"/>
      <c r="D174" s="24"/>
      <c r="E174" s="21"/>
      <c r="F174" s="21"/>
      <c r="G174" s="21"/>
      <c r="H174" s="21"/>
      <c r="I174" s="21"/>
      <c r="J174" s="21"/>
      <c r="K174" s="21"/>
      <c r="L174" s="30"/>
      <c r="M174" s="21"/>
      <c r="N174" s="21"/>
      <c r="O174" s="30"/>
      <c r="P174" s="21"/>
      <c r="Q174" s="29"/>
      <c r="R174" s="30"/>
      <c r="S174" s="21"/>
      <c r="T174" s="30"/>
    </row>
    <row r="175" spans="1:20" s="23" customFormat="1" x14ac:dyDescent="0.25">
      <c r="A175" s="19"/>
      <c r="B175" s="21"/>
      <c r="C175" s="21"/>
      <c r="D175" s="24"/>
      <c r="E175" s="21"/>
      <c r="F175" s="21"/>
      <c r="G175" s="21"/>
      <c r="H175" s="21"/>
      <c r="I175" s="21"/>
      <c r="J175" s="21"/>
      <c r="K175" s="21"/>
      <c r="L175" s="30"/>
      <c r="M175" s="21"/>
      <c r="N175" s="21"/>
      <c r="O175" s="30"/>
      <c r="P175" s="21"/>
      <c r="Q175" s="29"/>
      <c r="R175" s="30"/>
      <c r="S175" s="21"/>
      <c r="T175" s="30"/>
    </row>
    <row r="176" spans="1:20" s="23" customFormat="1" x14ac:dyDescent="0.25">
      <c r="A176" s="19"/>
      <c r="B176" s="21"/>
      <c r="C176" s="21"/>
      <c r="D176" s="24"/>
      <c r="E176" s="21"/>
      <c r="F176" s="21"/>
      <c r="G176" s="21"/>
      <c r="H176" s="21"/>
      <c r="I176" s="21"/>
      <c r="J176" s="21"/>
      <c r="K176" s="21"/>
      <c r="L176" s="30"/>
      <c r="M176" s="21"/>
      <c r="N176" s="21"/>
      <c r="O176" s="30"/>
      <c r="P176" s="21"/>
      <c r="Q176" s="29"/>
      <c r="R176" s="30"/>
      <c r="S176" s="21"/>
      <c r="T176" s="30"/>
    </row>
    <row r="177" spans="1:20" s="23" customFormat="1" x14ac:dyDescent="0.25">
      <c r="A177" s="19"/>
      <c r="B177" s="21"/>
      <c r="C177" s="21"/>
      <c r="D177" s="24"/>
      <c r="E177" s="21"/>
      <c r="F177" s="21"/>
      <c r="G177" s="21"/>
      <c r="H177" s="21"/>
      <c r="I177" s="21"/>
      <c r="J177" s="21"/>
      <c r="K177" s="21"/>
      <c r="L177" s="30"/>
      <c r="M177" s="21"/>
      <c r="N177" s="21"/>
      <c r="O177" s="30"/>
      <c r="P177" s="21"/>
      <c r="Q177" s="29"/>
      <c r="R177" s="30"/>
      <c r="S177" s="21"/>
      <c r="T177" s="30"/>
    </row>
    <row r="178" spans="1:20" s="23" customFormat="1" x14ac:dyDescent="0.25">
      <c r="G178" s="21"/>
      <c r="S178" s="21"/>
    </row>
    <row r="179" spans="1:20" s="23" customFormat="1" x14ac:dyDescent="0.25">
      <c r="G179" s="21"/>
      <c r="S179" s="21"/>
    </row>
    <row r="180" spans="1:20" s="23" customFormat="1" x14ac:dyDescent="0.25">
      <c r="G180" s="21"/>
      <c r="S180" s="21"/>
    </row>
    <row r="181" spans="1:20" s="23" customFormat="1" x14ac:dyDescent="0.25">
      <c r="G181" s="21"/>
      <c r="S181" s="21"/>
    </row>
    <row r="182" spans="1:20" s="23" customFormat="1" x14ac:dyDescent="0.25">
      <c r="G182" s="21"/>
      <c r="S182" s="21"/>
    </row>
    <row r="183" spans="1:20" s="23" customFormat="1" x14ac:dyDescent="0.25">
      <c r="G183" s="21"/>
      <c r="S183" s="21"/>
    </row>
    <row r="184" spans="1:20" s="23" customFormat="1" x14ac:dyDescent="0.25">
      <c r="G184" s="21"/>
      <c r="S184" s="21"/>
    </row>
    <row r="185" spans="1:20" s="23" customFormat="1" x14ac:dyDescent="0.25">
      <c r="G185" s="21"/>
      <c r="S185" s="21"/>
    </row>
    <row r="186" spans="1:20" s="23" customFormat="1" x14ac:dyDescent="0.25">
      <c r="G186" s="21"/>
      <c r="S186" s="21"/>
    </row>
  </sheetData>
  <sheetProtection algorithmName="SHA-512" hashValue="OtiUkyGK2biVvZe3mtS3t6rHISGJcpbvZ4Cx4zGarEs63FTiWveE8CN8sYjWoOz0nFUnyvC2A+vTG3QCjX+lsQ==" saltValue="nZOEPCCN4+WH3zomgB+diQ==" spinCount="100000" sheet="1" objects="1" scenarios="1"/>
  <mergeCells count="11">
    <mergeCell ref="M4:N4"/>
    <mergeCell ref="A2:T3"/>
    <mergeCell ref="A4:A5"/>
    <mergeCell ref="B4:B5"/>
    <mergeCell ref="C4:C5"/>
    <mergeCell ref="D4:D5"/>
    <mergeCell ref="E4:E5"/>
    <mergeCell ref="F4:F5"/>
    <mergeCell ref="G4:G5"/>
    <mergeCell ref="H4:I4"/>
    <mergeCell ref="J4:K4"/>
  </mergeCells>
  <pageMargins left="0.7" right="0.7" top="0.75" bottom="0.75" header="0.3" footer="0.3"/>
  <pageSetup paperSize="9" orientation="portrait" r:id="rId1"/>
  <ignoredErrors>
    <ignoredError sqref="L6:L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6"/>
  <sheetViews>
    <sheetView zoomScale="80" zoomScaleNormal="80" workbookViewId="0">
      <selection activeCell="K32" sqref="K32"/>
    </sheetView>
  </sheetViews>
  <sheetFormatPr baseColWidth="10" defaultRowHeight="15" x14ac:dyDescent="0.25"/>
  <cols>
    <col min="1" max="1" width="34" customWidth="1"/>
    <col min="2" max="2" width="8.5703125" customWidth="1"/>
    <col min="3" max="3" width="15.5703125" customWidth="1"/>
    <col min="4" max="4" width="11.5703125" bestFit="1" customWidth="1"/>
    <col min="5" max="5" width="7.140625" customWidth="1"/>
    <col min="7" max="7" width="11.42578125" style="1"/>
    <col min="8" max="8" width="7.140625" customWidth="1"/>
    <col min="9" max="9" width="6.5703125" customWidth="1"/>
    <col min="10" max="10" width="6.7109375" customWidth="1"/>
    <col min="11" max="11" width="6.5703125" customWidth="1"/>
    <col min="12" max="12" width="6.140625" customWidth="1"/>
    <col min="13" max="13" width="8" customWidth="1"/>
    <col min="14" max="14" width="7" customWidth="1"/>
    <col min="15" max="15" width="6.7109375" customWidth="1"/>
    <col min="16" max="16" width="12.85546875" customWidth="1"/>
    <col min="18" max="18" width="13.140625" bestFit="1" customWidth="1"/>
    <col min="19" max="19" width="11.42578125" style="1"/>
    <col min="20" max="20" width="13.140625" bestFit="1" customWidth="1"/>
  </cols>
  <sheetData>
    <row r="2" spans="1:23" ht="15" customHeight="1" x14ac:dyDescent="0.25">
      <c r="A2" s="58" t="s">
        <v>214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3" ht="1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3" ht="60" x14ac:dyDescent="0.25">
      <c r="A4" s="59" t="s">
        <v>16</v>
      </c>
      <c r="B4" s="59" t="s">
        <v>215</v>
      </c>
      <c r="C4" s="59" t="s">
        <v>13</v>
      </c>
      <c r="D4" s="59" t="s">
        <v>12</v>
      </c>
      <c r="E4" s="59" t="s">
        <v>14</v>
      </c>
      <c r="F4" s="59" t="s">
        <v>17</v>
      </c>
      <c r="G4" s="59" t="s">
        <v>23</v>
      </c>
      <c r="H4" s="61" t="s">
        <v>6</v>
      </c>
      <c r="I4" s="62"/>
      <c r="J4" s="61" t="s">
        <v>7</v>
      </c>
      <c r="K4" s="62"/>
      <c r="L4" s="18" t="s">
        <v>9</v>
      </c>
      <c r="M4" s="61" t="s">
        <v>3</v>
      </c>
      <c r="N4" s="62"/>
      <c r="O4" s="38"/>
      <c r="P4" s="18" t="s">
        <v>146</v>
      </c>
      <c r="Q4" s="18" t="s">
        <v>10</v>
      </c>
      <c r="R4" s="4" t="s">
        <v>199</v>
      </c>
      <c r="S4" s="4" t="s">
        <v>197</v>
      </c>
      <c r="T4" s="4" t="s">
        <v>197</v>
      </c>
    </row>
    <row r="5" spans="1:23" x14ac:dyDescent="0.25">
      <c r="A5" s="60"/>
      <c r="B5" s="60"/>
      <c r="C5" s="60"/>
      <c r="D5" s="60"/>
      <c r="E5" s="60"/>
      <c r="F5" s="60"/>
      <c r="G5" s="60"/>
      <c r="H5" s="20" t="s">
        <v>1</v>
      </c>
      <c r="I5" s="20" t="s">
        <v>2</v>
      </c>
      <c r="J5" s="20" t="s">
        <v>1</v>
      </c>
      <c r="K5" s="20" t="s">
        <v>2</v>
      </c>
      <c r="L5" s="20" t="s">
        <v>8</v>
      </c>
      <c r="M5" s="20" t="s">
        <v>4</v>
      </c>
      <c r="N5" s="20" t="s">
        <v>5</v>
      </c>
      <c r="O5" s="20" t="s">
        <v>145</v>
      </c>
      <c r="P5" s="20" t="s">
        <v>0</v>
      </c>
      <c r="Q5" s="20" t="s">
        <v>0</v>
      </c>
      <c r="R5" s="20" t="s">
        <v>11</v>
      </c>
      <c r="S5" s="20" t="s">
        <v>41</v>
      </c>
      <c r="T5" s="20" t="s">
        <v>11</v>
      </c>
    </row>
    <row r="6" spans="1:23" s="1" customFormat="1" x14ac:dyDescent="0.25">
      <c r="A6" s="5" t="s">
        <v>165</v>
      </c>
      <c r="B6" s="20" t="s">
        <v>147</v>
      </c>
      <c r="C6" s="51">
        <v>42821</v>
      </c>
      <c r="D6" s="51">
        <v>42849</v>
      </c>
      <c r="E6" s="2">
        <f>D6-C6</f>
        <v>28</v>
      </c>
      <c r="F6" s="20">
        <v>3.5960000000000001</v>
      </c>
      <c r="G6" s="3">
        <v>2.81</v>
      </c>
      <c r="H6" s="3">
        <v>10.14</v>
      </c>
      <c r="I6" s="3">
        <v>10.39</v>
      </c>
      <c r="J6" s="3">
        <v>10.27</v>
      </c>
      <c r="K6" s="3">
        <v>10.25</v>
      </c>
      <c r="L6" s="6">
        <f>(AVERAGE(H6:K6))/100</f>
        <v>0.10262499999999999</v>
      </c>
      <c r="M6" s="3">
        <v>20.2</v>
      </c>
      <c r="N6" s="3">
        <v>20.100000000000001</v>
      </c>
      <c r="O6" s="3">
        <f t="shared" ref="O6:O26" si="0">(AVERAGE(M6:N6))/100</f>
        <v>0.20149999999999998</v>
      </c>
      <c r="P6" s="20">
        <v>8873</v>
      </c>
      <c r="Q6" s="6">
        <f>P6*0.009807</f>
        <v>87.017510999999999</v>
      </c>
      <c r="R6" s="3">
        <f t="shared" ref="R6:R26" si="1">(2*Q6)/(PI()*O6*L6)</f>
        <v>2678.9126880824274</v>
      </c>
      <c r="S6" s="3">
        <v>27.4</v>
      </c>
      <c r="T6" s="3">
        <f>R6*0.0101972</f>
        <v>27.317408462914127</v>
      </c>
      <c r="V6" s="21"/>
      <c r="W6" s="21"/>
    </row>
    <row r="7" spans="1:23" s="1" customFormat="1" x14ac:dyDescent="0.25">
      <c r="A7" s="5" t="s">
        <v>165</v>
      </c>
      <c r="B7" s="20" t="s">
        <v>144</v>
      </c>
      <c r="C7" s="51">
        <v>42821</v>
      </c>
      <c r="D7" s="51">
        <v>42849</v>
      </c>
      <c r="E7" s="2">
        <f t="shared" ref="E7:E9" si="2">D7-C7</f>
        <v>28</v>
      </c>
      <c r="F7" s="6">
        <v>3.6019999999999999</v>
      </c>
      <c r="G7" s="3">
        <v>1.81</v>
      </c>
      <c r="H7" s="3">
        <v>10.25</v>
      </c>
      <c r="I7" s="3">
        <v>10.23</v>
      </c>
      <c r="J7" s="3">
        <v>10.3</v>
      </c>
      <c r="K7" s="3">
        <v>10.27</v>
      </c>
      <c r="L7" s="6">
        <f t="shared" ref="L7:L26" si="3">(AVERAGE(H7:K7))/100</f>
        <v>0.10262499999999999</v>
      </c>
      <c r="M7" s="3">
        <v>20.2</v>
      </c>
      <c r="N7" s="3">
        <v>20.2</v>
      </c>
      <c r="O7" s="3">
        <f t="shared" si="0"/>
        <v>0.20199999999999999</v>
      </c>
      <c r="P7" s="20">
        <v>8653</v>
      </c>
      <c r="Q7" s="6">
        <f>P7*0.009807</f>
        <v>84.859971000000002</v>
      </c>
      <c r="R7" s="3">
        <f t="shared" si="1"/>
        <v>2606.0243084931235</v>
      </c>
      <c r="S7" s="3">
        <v>26.5</v>
      </c>
      <c r="T7" s="3">
        <f>R7*0.0101972</f>
        <v>26.574151078566079</v>
      </c>
      <c r="V7" s="21"/>
      <c r="W7" s="21"/>
    </row>
    <row r="8" spans="1:23" x14ac:dyDescent="0.25">
      <c r="A8" s="5" t="s">
        <v>165</v>
      </c>
      <c r="B8" s="20" t="s">
        <v>148</v>
      </c>
      <c r="C8" s="51">
        <v>42821</v>
      </c>
      <c r="D8" s="51">
        <v>42849</v>
      </c>
      <c r="E8" s="2">
        <f t="shared" si="2"/>
        <v>28</v>
      </c>
      <c r="F8" s="20">
        <v>3.5880000000000001</v>
      </c>
      <c r="G8" s="3">
        <v>0.45</v>
      </c>
      <c r="H8" s="3">
        <v>10.14</v>
      </c>
      <c r="I8" s="3">
        <v>10.39</v>
      </c>
      <c r="J8" s="3">
        <v>10.28</v>
      </c>
      <c r="K8" s="3">
        <v>10.119999999999999</v>
      </c>
      <c r="L8" s="6">
        <f t="shared" si="3"/>
        <v>0.102325</v>
      </c>
      <c r="M8" s="3">
        <v>20.3</v>
      </c>
      <c r="N8" s="3">
        <v>20.25</v>
      </c>
      <c r="O8" s="3">
        <f t="shared" si="0"/>
        <v>0.20274999999999999</v>
      </c>
      <c r="P8" s="20">
        <v>7867</v>
      </c>
      <c r="Q8" s="6">
        <f t="shared" ref="Q8:Q26" si="4">P8*0.009807</f>
        <v>77.151668999999998</v>
      </c>
      <c r="R8" s="3">
        <f t="shared" si="1"/>
        <v>2367.4609933863321</v>
      </c>
      <c r="S8" s="3">
        <v>24.2</v>
      </c>
      <c r="T8" s="3">
        <f t="shared" ref="T8:T26" si="5">R8*0.0101972</f>
        <v>24.141473241759105</v>
      </c>
      <c r="V8" s="23"/>
      <c r="W8" s="23"/>
    </row>
    <row r="9" spans="1:23" x14ac:dyDescent="0.25">
      <c r="A9" s="5" t="s">
        <v>165</v>
      </c>
      <c r="B9" s="20" t="s">
        <v>149</v>
      </c>
      <c r="C9" s="51">
        <v>42821</v>
      </c>
      <c r="D9" s="51">
        <v>42849</v>
      </c>
      <c r="E9" s="2">
        <f t="shared" si="2"/>
        <v>28</v>
      </c>
      <c r="F9" s="10">
        <v>3.62</v>
      </c>
      <c r="G9" s="3">
        <v>0.54</v>
      </c>
      <c r="H9" s="3">
        <v>10.11</v>
      </c>
      <c r="I9" s="3">
        <v>10.24</v>
      </c>
      <c r="J9" s="3">
        <v>10.220000000000001</v>
      </c>
      <c r="K9" s="3">
        <v>10.210000000000001</v>
      </c>
      <c r="L9" s="6">
        <f t="shared" si="3"/>
        <v>0.10195</v>
      </c>
      <c r="M9" s="3">
        <v>20.25</v>
      </c>
      <c r="N9" s="3">
        <v>20.3</v>
      </c>
      <c r="O9" s="3">
        <f t="shared" si="0"/>
        <v>0.20274999999999999</v>
      </c>
      <c r="P9" s="20">
        <v>8966</v>
      </c>
      <c r="Q9" s="6">
        <f t="shared" si="4"/>
        <v>87.929562000000004</v>
      </c>
      <c r="R9" s="3">
        <f t="shared" si="1"/>
        <v>2708.1139842042512</v>
      </c>
      <c r="S9" s="3">
        <v>27.6</v>
      </c>
      <c r="T9" s="3">
        <f t="shared" si="5"/>
        <v>27.615179919727591</v>
      </c>
      <c r="V9" s="21"/>
      <c r="W9" s="23"/>
    </row>
    <row r="10" spans="1:23" x14ac:dyDescent="0.25">
      <c r="A10" s="5" t="s">
        <v>165</v>
      </c>
      <c r="B10" s="20" t="s">
        <v>150</v>
      </c>
      <c r="C10" s="51">
        <v>42821</v>
      </c>
      <c r="D10" s="51">
        <v>42849</v>
      </c>
      <c r="E10" s="2">
        <f t="shared" ref="E10:E26" si="6">D10-C10</f>
        <v>28</v>
      </c>
      <c r="F10" s="20">
        <v>3.6520000000000001</v>
      </c>
      <c r="G10" s="3">
        <v>0.21</v>
      </c>
      <c r="H10" s="3">
        <v>10.26</v>
      </c>
      <c r="I10" s="3">
        <v>10.23</v>
      </c>
      <c r="J10" s="3">
        <v>10.210000000000001</v>
      </c>
      <c r="K10" s="3">
        <v>10.199999999999999</v>
      </c>
      <c r="L10" s="6">
        <f t="shared" si="3"/>
        <v>0.10225000000000001</v>
      </c>
      <c r="M10" s="3">
        <v>20.5</v>
      </c>
      <c r="N10" s="3">
        <v>20.5</v>
      </c>
      <c r="O10" s="3">
        <f t="shared" si="0"/>
        <v>0.20499999999999999</v>
      </c>
      <c r="P10" s="20">
        <v>8736</v>
      </c>
      <c r="Q10" s="6">
        <f t="shared" si="4"/>
        <v>85.673952</v>
      </c>
      <c r="R10" s="3">
        <f t="shared" si="1"/>
        <v>2602.0266835265597</v>
      </c>
      <c r="S10" s="3">
        <v>26.26</v>
      </c>
      <c r="T10" s="3">
        <f t="shared" si="5"/>
        <v>26.533386497257034</v>
      </c>
      <c r="V10" s="21"/>
      <c r="W10" s="23"/>
    </row>
    <row r="11" spans="1:23" x14ac:dyDescent="0.25">
      <c r="A11" s="5" t="s">
        <v>165</v>
      </c>
      <c r="B11" s="20" t="s">
        <v>151</v>
      </c>
      <c r="C11" s="51">
        <v>42821</v>
      </c>
      <c r="D11" s="51">
        <v>42849</v>
      </c>
      <c r="E11" s="2">
        <f t="shared" si="6"/>
        <v>28</v>
      </c>
      <c r="F11" s="7">
        <v>3.6059999999999999</v>
      </c>
      <c r="G11" s="3">
        <v>1.88</v>
      </c>
      <c r="H11" s="3">
        <v>10.19</v>
      </c>
      <c r="I11" s="3">
        <v>10.220000000000001</v>
      </c>
      <c r="J11" s="3">
        <v>10.17</v>
      </c>
      <c r="K11" s="3">
        <v>10.220000000000001</v>
      </c>
      <c r="L11" s="6">
        <f t="shared" si="3"/>
        <v>0.10199999999999999</v>
      </c>
      <c r="M11" s="11">
        <v>20.25</v>
      </c>
      <c r="N11" s="11">
        <v>20.2</v>
      </c>
      <c r="O11" s="3">
        <f t="shared" si="0"/>
        <v>0.20225000000000001</v>
      </c>
      <c r="P11" s="20">
        <v>8937</v>
      </c>
      <c r="Q11" s="6">
        <f t="shared" si="4"/>
        <v>87.645158999999992</v>
      </c>
      <c r="R11" s="3">
        <f t="shared" si="1"/>
        <v>2704.701576465764</v>
      </c>
      <c r="S11" s="3">
        <v>27.58</v>
      </c>
      <c r="T11" s="3">
        <f t="shared" si="5"/>
        <v>27.580382915536688</v>
      </c>
      <c r="V11" s="21"/>
      <c r="W11" s="23"/>
    </row>
    <row r="12" spans="1:23" x14ac:dyDescent="0.25">
      <c r="A12" s="5" t="s">
        <v>165</v>
      </c>
      <c r="B12" s="20" t="s">
        <v>152</v>
      </c>
      <c r="C12" s="51">
        <v>42821</v>
      </c>
      <c r="D12" s="51">
        <v>42849</v>
      </c>
      <c r="E12" s="2">
        <f t="shared" si="6"/>
        <v>28</v>
      </c>
      <c r="F12" s="7">
        <v>3.6080000000000001</v>
      </c>
      <c r="G12" s="3">
        <v>0.8</v>
      </c>
      <c r="H12" s="3">
        <v>10.210000000000001</v>
      </c>
      <c r="I12" s="3">
        <v>10.199999999999999</v>
      </c>
      <c r="J12" s="3">
        <v>10.220000000000001</v>
      </c>
      <c r="K12" s="3">
        <v>10.19</v>
      </c>
      <c r="L12" s="6">
        <f t="shared" si="3"/>
        <v>0.10205</v>
      </c>
      <c r="M12" s="11">
        <v>20.2</v>
      </c>
      <c r="N12" s="11">
        <v>20.149999999999999</v>
      </c>
      <c r="O12" s="3">
        <f t="shared" si="0"/>
        <v>0.20174999999999998</v>
      </c>
      <c r="P12" s="20">
        <v>8758</v>
      </c>
      <c r="Q12" s="6">
        <f t="shared" si="4"/>
        <v>85.889706000000004</v>
      </c>
      <c r="R12" s="3">
        <f t="shared" si="1"/>
        <v>2655.7958423538521</v>
      </c>
      <c r="S12" s="3">
        <v>27.3</v>
      </c>
      <c r="T12" s="3">
        <f t="shared" si="5"/>
        <v>27.081681363650702</v>
      </c>
      <c r="V12" s="21"/>
      <c r="W12" s="23"/>
    </row>
    <row r="13" spans="1:23" x14ac:dyDescent="0.25">
      <c r="A13" s="5" t="s">
        <v>165</v>
      </c>
      <c r="B13" s="20" t="s">
        <v>153</v>
      </c>
      <c r="C13" s="51">
        <v>42821</v>
      </c>
      <c r="D13" s="51">
        <v>42849</v>
      </c>
      <c r="E13" s="2">
        <f t="shared" si="6"/>
        <v>28</v>
      </c>
      <c r="F13" s="7">
        <v>3.5720000000000001</v>
      </c>
      <c r="G13" s="3">
        <v>0.99</v>
      </c>
      <c r="H13" s="3">
        <v>10.19</v>
      </c>
      <c r="I13" s="3">
        <v>10.19</v>
      </c>
      <c r="J13" s="3">
        <v>10.24</v>
      </c>
      <c r="K13" s="3">
        <v>10.19</v>
      </c>
      <c r="L13" s="6">
        <f t="shared" si="3"/>
        <v>0.10202499999999999</v>
      </c>
      <c r="M13" s="3">
        <v>20.100000000000001</v>
      </c>
      <c r="N13" s="3">
        <v>20</v>
      </c>
      <c r="O13" s="3">
        <f t="shared" si="0"/>
        <v>0.20050000000000001</v>
      </c>
      <c r="P13" s="20">
        <v>8954</v>
      </c>
      <c r="Q13" s="6">
        <f t="shared" si="4"/>
        <v>87.811877999999993</v>
      </c>
      <c r="R13" s="3">
        <f t="shared" si="1"/>
        <v>2732.828687092845</v>
      </c>
      <c r="S13" s="3">
        <v>27.8</v>
      </c>
      <c r="T13" s="3">
        <f t="shared" si="5"/>
        <v>27.867200688023161</v>
      </c>
      <c r="V13" s="21"/>
      <c r="W13" s="23"/>
    </row>
    <row r="14" spans="1:23" x14ac:dyDescent="0.25">
      <c r="A14" s="5" t="s">
        <v>165</v>
      </c>
      <c r="B14" s="20" t="s">
        <v>154</v>
      </c>
      <c r="C14" s="51">
        <v>42821</v>
      </c>
      <c r="D14" s="51">
        <v>42849</v>
      </c>
      <c r="E14" s="2">
        <f t="shared" si="6"/>
        <v>28</v>
      </c>
      <c r="F14" s="7">
        <v>3.56</v>
      </c>
      <c r="G14" s="3">
        <v>1.74</v>
      </c>
      <c r="H14" s="3">
        <v>10.14</v>
      </c>
      <c r="I14" s="3">
        <v>10.210000000000001</v>
      </c>
      <c r="J14" s="3">
        <v>10.25</v>
      </c>
      <c r="K14" s="3">
        <v>10.17</v>
      </c>
      <c r="L14" s="6">
        <f t="shared" si="3"/>
        <v>0.101925</v>
      </c>
      <c r="M14" s="3">
        <v>20.2</v>
      </c>
      <c r="N14" s="3">
        <v>20.100000000000001</v>
      </c>
      <c r="O14" s="3">
        <f t="shared" si="0"/>
        <v>0.20149999999999998</v>
      </c>
      <c r="P14" s="20">
        <v>9061</v>
      </c>
      <c r="Q14" s="6">
        <f t="shared" si="4"/>
        <v>88.861227</v>
      </c>
      <c r="R14" s="3">
        <f t="shared" si="1"/>
        <v>2754.4611930045867</v>
      </c>
      <c r="S14" s="3">
        <v>28</v>
      </c>
      <c r="T14" s="3">
        <f t="shared" si="5"/>
        <v>28.08779167730637</v>
      </c>
      <c r="V14" s="21"/>
      <c r="W14" s="23"/>
    </row>
    <row r="15" spans="1:23" x14ac:dyDescent="0.25">
      <c r="A15" s="5" t="s">
        <v>165</v>
      </c>
      <c r="B15" s="2" t="s">
        <v>166</v>
      </c>
      <c r="C15" s="51">
        <v>42821</v>
      </c>
      <c r="D15" s="51">
        <v>42849</v>
      </c>
      <c r="E15" s="2">
        <f t="shared" si="6"/>
        <v>28</v>
      </c>
      <c r="F15" s="7">
        <v>3.6379999999999999</v>
      </c>
      <c r="G15" s="3">
        <v>1.45</v>
      </c>
      <c r="H15" s="3">
        <v>10.220000000000001</v>
      </c>
      <c r="I15" s="3">
        <v>10.24</v>
      </c>
      <c r="J15" s="3">
        <v>10.210000000000001</v>
      </c>
      <c r="K15" s="3">
        <v>10.199999999999999</v>
      </c>
      <c r="L15" s="6">
        <f t="shared" si="3"/>
        <v>0.10217500000000002</v>
      </c>
      <c r="M15" s="3">
        <v>20.399999999999999</v>
      </c>
      <c r="N15" s="3">
        <v>20.399999999999999</v>
      </c>
      <c r="O15" s="3">
        <f t="shared" si="0"/>
        <v>0.20399999999999999</v>
      </c>
      <c r="P15" s="20">
        <v>9612</v>
      </c>
      <c r="Q15" s="6">
        <f t="shared" si="4"/>
        <v>94.264883999999995</v>
      </c>
      <c r="R15" s="3">
        <f t="shared" si="1"/>
        <v>2879.0900365259745</v>
      </c>
      <c r="S15" s="3">
        <v>29.4</v>
      </c>
      <c r="T15" s="3">
        <f t="shared" si="5"/>
        <v>29.358656920462668</v>
      </c>
      <c r="V15" s="21"/>
      <c r="W15" s="23"/>
    </row>
    <row r="16" spans="1:23" x14ac:dyDescent="0.25">
      <c r="A16" s="5" t="s">
        <v>165</v>
      </c>
      <c r="B16" s="2" t="s">
        <v>155</v>
      </c>
      <c r="C16" s="51">
        <v>42821</v>
      </c>
      <c r="D16" s="51">
        <v>42849</v>
      </c>
      <c r="E16" s="2">
        <f t="shared" si="6"/>
        <v>28</v>
      </c>
      <c r="F16" s="7">
        <v>3.694</v>
      </c>
      <c r="G16" s="3">
        <v>1.36</v>
      </c>
      <c r="H16" s="3">
        <v>10.220000000000001</v>
      </c>
      <c r="I16" s="3">
        <v>10.19</v>
      </c>
      <c r="J16" s="3">
        <v>10.19</v>
      </c>
      <c r="K16" s="3">
        <v>10.31</v>
      </c>
      <c r="L16" s="6">
        <f t="shared" si="3"/>
        <v>0.102275</v>
      </c>
      <c r="M16" s="3">
        <v>20.3</v>
      </c>
      <c r="N16" s="3">
        <v>20.3</v>
      </c>
      <c r="O16" s="3">
        <f t="shared" si="0"/>
        <v>0.20300000000000001</v>
      </c>
      <c r="P16" s="20">
        <v>8865</v>
      </c>
      <c r="Q16" s="6">
        <f t="shared" si="4"/>
        <v>86.939054999999996</v>
      </c>
      <c r="R16" s="3">
        <f t="shared" si="1"/>
        <v>2665.8119603624737</v>
      </c>
      <c r="S16" s="3">
        <v>27.18</v>
      </c>
      <c r="T16" s="3">
        <f t="shared" si="5"/>
        <v>27.183817722208218</v>
      </c>
      <c r="V16" s="21"/>
      <c r="W16" s="23"/>
    </row>
    <row r="17" spans="1:23" x14ac:dyDescent="0.25">
      <c r="A17" s="5" t="s">
        <v>165</v>
      </c>
      <c r="B17" s="2" t="s">
        <v>168</v>
      </c>
      <c r="C17" s="51">
        <v>42821</v>
      </c>
      <c r="D17" s="51">
        <v>42849</v>
      </c>
      <c r="E17" s="2">
        <f t="shared" si="6"/>
        <v>28</v>
      </c>
      <c r="F17" s="20">
        <v>3.5880000000000001</v>
      </c>
      <c r="G17" s="3">
        <v>0.45</v>
      </c>
      <c r="H17" s="3">
        <v>10.14</v>
      </c>
      <c r="I17" s="3">
        <v>10.39</v>
      </c>
      <c r="J17" s="3">
        <v>10.28</v>
      </c>
      <c r="K17" s="3">
        <v>10.119999999999999</v>
      </c>
      <c r="L17" s="6">
        <f t="shared" si="3"/>
        <v>0.102325</v>
      </c>
      <c r="M17" s="11">
        <v>20.25</v>
      </c>
      <c r="N17" s="11">
        <v>20.149999999999999</v>
      </c>
      <c r="O17" s="3">
        <f t="shared" si="0"/>
        <v>0.20199999999999999</v>
      </c>
      <c r="P17" s="39">
        <v>8693</v>
      </c>
      <c r="Q17" s="6">
        <f t="shared" si="4"/>
        <v>85.252251000000001</v>
      </c>
      <c r="R17" s="3">
        <f t="shared" si="1"/>
        <v>2625.746861966406</v>
      </c>
      <c r="S17" s="3">
        <v>26.8</v>
      </c>
      <c r="T17" s="3">
        <f t="shared" si="5"/>
        <v>26.775265900843834</v>
      </c>
      <c r="V17" s="21"/>
      <c r="W17" s="23"/>
    </row>
    <row r="18" spans="1:23" x14ac:dyDescent="0.25">
      <c r="A18" s="5" t="s">
        <v>165</v>
      </c>
      <c r="B18" s="2" t="s">
        <v>171</v>
      </c>
      <c r="C18" s="51">
        <v>42821</v>
      </c>
      <c r="D18" s="51">
        <v>42849</v>
      </c>
      <c r="E18" s="2">
        <f t="shared" si="6"/>
        <v>28</v>
      </c>
      <c r="F18" s="10">
        <v>3.62</v>
      </c>
      <c r="G18" s="3">
        <v>0.54</v>
      </c>
      <c r="H18" s="3">
        <v>10.11</v>
      </c>
      <c r="I18" s="3">
        <v>10.24</v>
      </c>
      <c r="J18" s="3">
        <v>10.220000000000001</v>
      </c>
      <c r="K18" s="3">
        <v>10.210000000000001</v>
      </c>
      <c r="L18" s="6">
        <f t="shared" si="3"/>
        <v>0.10195</v>
      </c>
      <c r="M18" s="11">
        <v>20.25</v>
      </c>
      <c r="N18" s="11">
        <v>20.2</v>
      </c>
      <c r="O18" s="3">
        <f t="shared" si="0"/>
        <v>0.20225000000000001</v>
      </c>
      <c r="P18" s="39">
        <v>8052</v>
      </c>
      <c r="Q18" s="6">
        <f t="shared" si="4"/>
        <v>78.965964</v>
      </c>
      <c r="R18" s="3">
        <f t="shared" si="1"/>
        <v>2438.0595217227778</v>
      </c>
      <c r="S18" s="3">
        <v>24.86</v>
      </c>
      <c r="T18" s="3">
        <f t="shared" si="5"/>
        <v>24.861380554911509</v>
      </c>
      <c r="V18" s="21"/>
      <c r="W18" s="23"/>
    </row>
    <row r="19" spans="1:23" x14ac:dyDescent="0.25">
      <c r="A19" s="5" t="s">
        <v>165</v>
      </c>
      <c r="B19" s="2" t="s">
        <v>170</v>
      </c>
      <c r="C19" s="51">
        <v>42821</v>
      </c>
      <c r="D19" s="51">
        <v>42849</v>
      </c>
      <c r="E19" s="2">
        <f t="shared" si="6"/>
        <v>28</v>
      </c>
      <c r="F19" s="10">
        <v>3.77</v>
      </c>
      <c r="G19" s="3">
        <v>3.4</v>
      </c>
      <c r="H19" s="11">
        <v>10.25</v>
      </c>
      <c r="I19" s="11">
        <v>10.31</v>
      </c>
      <c r="J19" s="3">
        <v>10.130000000000001</v>
      </c>
      <c r="K19" s="3">
        <v>10.14</v>
      </c>
      <c r="L19" s="6">
        <f t="shared" si="3"/>
        <v>0.10207500000000001</v>
      </c>
      <c r="M19" s="11">
        <v>20.2</v>
      </c>
      <c r="N19" s="11">
        <v>20.149999999999999</v>
      </c>
      <c r="O19" s="3">
        <f t="shared" si="0"/>
        <v>0.20174999999999998</v>
      </c>
      <c r="P19" s="39">
        <v>8752</v>
      </c>
      <c r="Q19" s="6">
        <f t="shared" si="4"/>
        <v>85.830863999999991</v>
      </c>
      <c r="R19" s="3">
        <f t="shared" si="1"/>
        <v>2653.3263822422196</v>
      </c>
      <c r="S19" s="3">
        <v>27.06</v>
      </c>
      <c r="T19" s="3">
        <f t="shared" si="5"/>
        <v>27.056499785000362</v>
      </c>
      <c r="V19" s="21"/>
      <c r="W19" s="23"/>
    </row>
    <row r="20" spans="1:23" x14ac:dyDescent="0.25">
      <c r="A20" s="5" t="s">
        <v>165</v>
      </c>
      <c r="B20" s="2" t="s">
        <v>169</v>
      </c>
      <c r="C20" s="51">
        <v>42821</v>
      </c>
      <c r="D20" s="51">
        <v>42849</v>
      </c>
      <c r="E20" s="2">
        <f t="shared" si="6"/>
        <v>28</v>
      </c>
      <c r="F20" s="6">
        <v>3.7690000000000001</v>
      </c>
      <c r="G20" s="3">
        <v>7.1</v>
      </c>
      <c r="H20" s="11">
        <v>10.199999999999999</v>
      </c>
      <c r="I20" s="11">
        <v>10.19</v>
      </c>
      <c r="J20" s="3">
        <v>10.119999999999999</v>
      </c>
      <c r="K20" s="3">
        <v>10.28</v>
      </c>
      <c r="L20" s="6">
        <f t="shared" si="3"/>
        <v>0.101975</v>
      </c>
      <c r="M20" s="3">
        <v>20</v>
      </c>
      <c r="N20" s="3">
        <v>20</v>
      </c>
      <c r="O20" s="3">
        <f t="shared" si="0"/>
        <v>0.2</v>
      </c>
      <c r="P20" s="39">
        <v>8469</v>
      </c>
      <c r="Q20" s="6">
        <f t="shared" si="4"/>
        <v>83.055482999999995</v>
      </c>
      <c r="R20" s="3">
        <f t="shared" si="1"/>
        <v>2592.5355568197851</v>
      </c>
      <c r="S20" s="3">
        <v>26.54</v>
      </c>
      <c r="T20" s="3">
        <f t="shared" si="5"/>
        <v>26.436603580002714</v>
      </c>
    </row>
    <row r="21" spans="1:23" x14ac:dyDescent="0.25">
      <c r="A21" s="5" t="s">
        <v>165</v>
      </c>
      <c r="B21" s="2" t="s">
        <v>172</v>
      </c>
      <c r="C21" s="51">
        <v>42821</v>
      </c>
      <c r="D21" s="51">
        <v>42849</v>
      </c>
      <c r="E21" s="2">
        <f t="shared" si="6"/>
        <v>28</v>
      </c>
      <c r="F21" s="6">
        <v>3.798</v>
      </c>
      <c r="G21" s="3">
        <v>5.6</v>
      </c>
      <c r="H21" s="11">
        <v>10.17</v>
      </c>
      <c r="I21" s="11">
        <v>10.15</v>
      </c>
      <c r="J21" s="11">
        <v>10.23</v>
      </c>
      <c r="K21" s="11">
        <v>10.35</v>
      </c>
      <c r="L21" s="6">
        <f t="shared" si="3"/>
        <v>0.10224999999999999</v>
      </c>
      <c r="M21" s="3">
        <v>20.2</v>
      </c>
      <c r="N21" s="3">
        <v>20.100000000000001</v>
      </c>
      <c r="O21" s="3">
        <f t="shared" si="0"/>
        <v>0.20149999999999998</v>
      </c>
      <c r="P21" s="20">
        <v>8758</v>
      </c>
      <c r="Q21" s="6">
        <f t="shared" si="4"/>
        <v>85.889706000000004</v>
      </c>
      <c r="R21" s="3">
        <f t="shared" si="1"/>
        <v>2653.8897186717468</v>
      </c>
      <c r="S21" s="3">
        <v>27.08</v>
      </c>
      <c r="T21" s="3">
        <f t="shared" si="5"/>
        <v>27.062244239239536</v>
      </c>
    </row>
    <row r="22" spans="1:23" x14ac:dyDescent="0.25">
      <c r="A22" s="5" t="s">
        <v>165</v>
      </c>
      <c r="B22" s="2" t="s">
        <v>176</v>
      </c>
      <c r="C22" s="51">
        <v>42821</v>
      </c>
      <c r="D22" s="51">
        <v>42849</v>
      </c>
      <c r="E22" s="2">
        <f t="shared" si="6"/>
        <v>28</v>
      </c>
      <c r="F22" s="6">
        <v>3.786</v>
      </c>
      <c r="G22" s="3">
        <v>27.8</v>
      </c>
      <c r="H22" s="11">
        <v>10.25</v>
      </c>
      <c r="I22" s="11">
        <v>10.199999999999999</v>
      </c>
      <c r="J22" s="11">
        <v>10.31</v>
      </c>
      <c r="K22" s="11">
        <v>10.33</v>
      </c>
      <c r="L22" s="6">
        <f t="shared" si="3"/>
        <v>0.102725</v>
      </c>
      <c r="M22" s="3">
        <v>20.2</v>
      </c>
      <c r="N22" s="3">
        <v>20.100000000000001</v>
      </c>
      <c r="O22" s="3">
        <f t="shared" si="0"/>
        <v>0.20149999999999998</v>
      </c>
      <c r="P22" s="20">
        <v>8954</v>
      </c>
      <c r="Q22" s="6">
        <f t="shared" si="4"/>
        <v>87.811877999999993</v>
      </c>
      <c r="R22" s="3">
        <f t="shared" si="1"/>
        <v>2700.7363384269875</v>
      </c>
      <c r="S22" s="3">
        <v>27.6</v>
      </c>
      <c r="T22" s="3">
        <f t="shared" si="5"/>
        <v>27.539948590207675</v>
      </c>
    </row>
    <row r="23" spans="1:23" x14ac:dyDescent="0.25">
      <c r="A23" s="5" t="s">
        <v>165</v>
      </c>
      <c r="B23" s="2" t="s">
        <v>173</v>
      </c>
      <c r="C23" s="51">
        <v>42821</v>
      </c>
      <c r="D23" s="51">
        <v>42849</v>
      </c>
      <c r="E23" s="2">
        <f t="shared" si="6"/>
        <v>28</v>
      </c>
      <c r="F23" s="20">
        <v>3.5960000000000001</v>
      </c>
      <c r="G23" s="3">
        <v>2.81</v>
      </c>
      <c r="H23" s="3">
        <v>10.14</v>
      </c>
      <c r="I23" s="3">
        <v>10.39</v>
      </c>
      <c r="J23" s="3">
        <v>10.27</v>
      </c>
      <c r="K23" s="3">
        <v>10.25</v>
      </c>
      <c r="L23" s="6">
        <f t="shared" si="3"/>
        <v>0.10262499999999999</v>
      </c>
      <c r="M23" s="3">
        <v>20.5</v>
      </c>
      <c r="N23" s="3">
        <v>20.399999999999999</v>
      </c>
      <c r="O23" s="3">
        <f t="shared" si="0"/>
        <v>0.20449999999999999</v>
      </c>
      <c r="P23" s="20">
        <v>8561</v>
      </c>
      <c r="Q23" s="6">
        <f t="shared" si="4"/>
        <v>83.957726999999991</v>
      </c>
      <c r="R23" s="3">
        <f t="shared" si="1"/>
        <v>2546.796901684786</v>
      </c>
      <c r="S23" s="3">
        <v>25.9</v>
      </c>
      <c r="T23" s="3">
        <f t="shared" si="5"/>
        <v>25.970197365860098</v>
      </c>
    </row>
    <row r="24" spans="1:23" x14ac:dyDescent="0.25">
      <c r="A24" s="5" t="s">
        <v>165</v>
      </c>
      <c r="B24" s="2" t="s">
        <v>167</v>
      </c>
      <c r="C24" s="51">
        <v>42821</v>
      </c>
      <c r="D24" s="51">
        <v>42849</v>
      </c>
      <c r="E24" s="2">
        <f t="shared" si="6"/>
        <v>28</v>
      </c>
      <c r="F24" s="6">
        <v>3.6019999999999999</v>
      </c>
      <c r="G24" s="3">
        <v>1.81</v>
      </c>
      <c r="H24" s="3">
        <v>10.25</v>
      </c>
      <c r="I24" s="3">
        <v>10.23</v>
      </c>
      <c r="J24" s="3">
        <v>10.3</v>
      </c>
      <c r="K24" s="3">
        <v>10.27</v>
      </c>
      <c r="L24" s="6">
        <f t="shared" si="3"/>
        <v>0.10262499999999999</v>
      </c>
      <c r="M24" s="3">
        <v>20.100000000000001</v>
      </c>
      <c r="N24" s="3">
        <v>20.2</v>
      </c>
      <c r="O24" s="3">
        <f t="shared" si="0"/>
        <v>0.20149999999999998</v>
      </c>
      <c r="P24" s="20">
        <v>7912</v>
      </c>
      <c r="Q24" s="6">
        <f t="shared" si="4"/>
        <v>77.592984000000001</v>
      </c>
      <c r="R24" s="3">
        <f t="shared" si="1"/>
        <v>2388.7701102342126</v>
      </c>
      <c r="S24" s="3">
        <v>24.36</v>
      </c>
      <c r="T24" s="3">
        <f t="shared" si="5"/>
        <v>24.358766568080313</v>
      </c>
    </row>
    <row r="25" spans="1:23" x14ac:dyDescent="0.25">
      <c r="A25" s="5" t="s">
        <v>165</v>
      </c>
      <c r="B25" s="2" t="s">
        <v>174</v>
      </c>
      <c r="C25" s="51">
        <v>42821</v>
      </c>
      <c r="D25" s="51">
        <v>42849</v>
      </c>
      <c r="E25" s="2">
        <f t="shared" si="6"/>
        <v>28</v>
      </c>
      <c r="F25" s="7">
        <v>3.5720000000000001</v>
      </c>
      <c r="G25" s="3">
        <v>0.99</v>
      </c>
      <c r="H25" s="3">
        <v>10.19</v>
      </c>
      <c r="I25" s="3">
        <v>10.19</v>
      </c>
      <c r="J25" s="3">
        <v>10.24</v>
      </c>
      <c r="K25" s="3">
        <v>10.19</v>
      </c>
      <c r="L25" s="6">
        <f t="shared" si="3"/>
        <v>0.10202499999999999</v>
      </c>
      <c r="M25" s="3">
        <v>20</v>
      </c>
      <c r="N25" s="3">
        <v>20.3</v>
      </c>
      <c r="O25" s="3">
        <f t="shared" si="0"/>
        <v>0.20149999999999998</v>
      </c>
      <c r="P25" s="39">
        <v>8628</v>
      </c>
      <c r="Q25" s="6">
        <f t="shared" si="4"/>
        <v>84.614795999999998</v>
      </c>
      <c r="R25" s="3">
        <f t="shared" si="1"/>
        <v>2620.2623751634533</v>
      </c>
      <c r="S25" s="3">
        <v>26.71</v>
      </c>
      <c r="T25" s="3">
        <f t="shared" si="5"/>
        <v>26.719339492016765</v>
      </c>
    </row>
    <row r="26" spans="1:23" x14ac:dyDescent="0.25">
      <c r="A26" s="5" t="s">
        <v>165</v>
      </c>
      <c r="B26" s="2" t="s">
        <v>175</v>
      </c>
      <c r="C26" s="51">
        <v>42821</v>
      </c>
      <c r="D26" s="51">
        <v>42849</v>
      </c>
      <c r="E26" s="2">
        <f t="shared" si="6"/>
        <v>28</v>
      </c>
      <c r="F26" s="7">
        <v>3.56</v>
      </c>
      <c r="G26" s="3">
        <v>1.74</v>
      </c>
      <c r="H26" s="3">
        <v>10.14</v>
      </c>
      <c r="I26" s="3">
        <v>10.210000000000001</v>
      </c>
      <c r="J26" s="3">
        <v>10.25</v>
      </c>
      <c r="K26" s="3">
        <v>10.17</v>
      </c>
      <c r="L26" s="46">
        <f t="shared" si="3"/>
        <v>0.101925</v>
      </c>
      <c r="M26" s="3">
        <v>20.399999999999999</v>
      </c>
      <c r="N26" s="3">
        <v>20.399999999999999</v>
      </c>
      <c r="O26" s="47">
        <f t="shared" si="0"/>
        <v>0.20399999999999999</v>
      </c>
      <c r="P26" s="48">
        <v>8630</v>
      </c>
      <c r="Q26" s="46">
        <f t="shared" si="4"/>
        <v>84.634410000000003</v>
      </c>
      <c r="R26" s="47">
        <f t="shared" si="1"/>
        <v>2591.2911179723919</v>
      </c>
      <c r="S26" s="47">
        <v>26.45</v>
      </c>
      <c r="T26" s="3">
        <f t="shared" si="5"/>
        <v>26.423913788188074</v>
      </c>
    </row>
    <row r="27" spans="1:23" s="23" customFormat="1" ht="26.25" x14ac:dyDescent="0.25">
      <c r="A27" s="19"/>
      <c r="B27" s="21"/>
      <c r="C27" s="21"/>
      <c r="D27" s="24"/>
      <c r="E27" s="21"/>
      <c r="F27" s="25"/>
      <c r="G27" s="26"/>
      <c r="H27" s="27"/>
      <c r="I27" s="27"/>
      <c r="J27" s="27"/>
      <c r="K27" s="27"/>
      <c r="L27" s="27"/>
      <c r="M27" s="30"/>
      <c r="N27" s="30"/>
      <c r="O27" s="27"/>
      <c r="P27" s="43"/>
      <c r="Q27" s="25"/>
      <c r="R27" s="27"/>
      <c r="S27" s="27"/>
      <c r="T27" s="42">
        <f>AVERAGE(T6:T26)</f>
        <v>26.787870969131557</v>
      </c>
    </row>
    <row r="28" spans="1:23" s="23" customFormat="1" x14ac:dyDescent="0.25">
      <c r="A28" s="19"/>
      <c r="B28" s="21"/>
      <c r="C28" s="21"/>
      <c r="D28" s="24"/>
      <c r="E28" s="21"/>
      <c r="F28" s="25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5"/>
      <c r="R28" s="27"/>
      <c r="S28" s="27"/>
      <c r="T28" s="27"/>
    </row>
    <row r="29" spans="1:23" s="23" customFormat="1" x14ac:dyDescent="0.25">
      <c r="A29" s="19"/>
      <c r="B29" s="29"/>
      <c r="C29" s="21"/>
      <c r="D29" s="24"/>
      <c r="E29" s="21"/>
      <c r="F29" s="25"/>
      <c r="G29" s="26"/>
      <c r="H29" s="30"/>
      <c r="I29" s="30"/>
      <c r="J29" s="30"/>
      <c r="K29" s="30"/>
      <c r="L29" s="27"/>
      <c r="M29" s="30"/>
      <c r="N29" s="30"/>
      <c r="O29" s="27"/>
      <c r="P29" s="27"/>
      <c r="Q29" s="25"/>
      <c r="R29" s="27"/>
      <c r="S29" s="27"/>
      <c r="T29" s="27"/>
    </row>
    <row r="30" spans="1:23" s="23" customFormat="1" x14ac:dyDescent="0.25">
      <c r="A30" s="19"/>
      <c r="B30" s="29"/>
      <c r="C30" s="21"/>
      <c r="D30" s="24"/>
      <c r="E30" s="21"/>
      <c r="F30" s="25"/>
      <c r="G30" s="26"/>
      <c r="H30" s="30"/>
      <c r="I30" s="30"/>
      <c r="J30" s="30"/>
      <c r="K30" s="30"/>
      <c r="L30" s="27"/>
      <c r="M30" s="30"/>
      <c r="N30" s="30"/>
      <c r="O30" s="27"/>
      <c r="P30" s="27"/>
      <c r="Q30" s="25"/>
      <c r="R30" s="27"/>
      <c r="S30" s="27"/>
      <c r="T30" s="27"/>
    </row>
    <row r="31" spans="1:23" s="23" customFormat="1" x14ac:dyDescent="0.25">
      <c r="A31" s="19"/>
      <c r="B31" s="29"/>
      <c r="C31" s="21"/>
      <c r="D31" s="24"/>
      <c r="E31" s="21"/>
      <c r="F31" s="25"/>
      <c r="G31" s="26"/>
      <c r="H31" s="30"/>
      <c r="I31" s="30"/>
      <c r="J31" s="30"/>
      <c r="K31" s="30"/>
      <c r="L31" s="27"/>
      <c r="M31" s="30"/>
      <c r="N31" s="30"/>
      <c r="O31" s="27"/>
      <c r="P31" s="27"/>
      <c r="Q31" s="25"/>
      <c r="R31" s="27"/>
      <c r="S31" s="27"/>
      <c r="T31" s="27"/>
    </row>
    <row r="32" spans="1:23" s="23" customFormat="1" x14ac:dyDescent="0.25">
      <c r="A32" s="19"/>
      <c r="B32" s="29"/>
      <c r="C32" s="21"/>
      <c r="D32" s="24"/>
      <c r="E32" s="21"/>
      <c r="F32" s="25"/>
      <c r="G32" s="26"/>
      <c r="H32" s="30"/>
      <c r="I32" s="30"/>
      <c r="J32" s="30"/>
      <c r="K32" s="30"/>
      <c r="L32" s="27"/>
      <c r="M32" s="30"/>
      <c r="N32" s="30"/>
      <c r="O32" s="27"/>
      <c r="P32" s="27"/>
      <c r="Q32" s="25"/>
      <c r="R32" s="27"/>
      <c r="S32" s="27"/>
      <c r="T32" s="27"/>
    </row>
    <row r="33" spans="1:20" s="23" customFormat="1" x14ac:dyDescent="0.25">
      <c r="A33" s="19"/>
      <c r="B33" s="29"/>
      <c r="C33" s="21"/>
      <c r="D33" s="24"/>
      <c r="E33" s="21"/>
      <c r="F33" s="28"/>
      <c r="G33" s="26"/>
      <c r="H33" s="30"/>
      <c r="I33" s="30"/>
      <c r="J33" s="30"/>
      <c r="K33" s="30"/>
      <c r="L33" s="27"/>
      <c r="M33" s="30"/>
      <c r="N33" s="30"/>
      <c r="O33" s="27"/>
      <c r="P33" s="27"/>
      <c r="Q33" s="25"/>
      <c r="R33" s="27"/>
      <c r="S33" s="27"/>
      <c r="T33" s="27"/>
    </row>
    <row r="34" spans="1:20" s="23" customFormat="1" x14ac:dyDescent="0.25">
      <c r="A34" s="19"/>
      <c r="B34" s="29"/>
      <c r="C34" s="21"/>
      <c r="D34" s="24"/>
      <c r="E34" s="21"/>
      <c r="F34" s="25"/>
      <c r="G34" s="26"/>
      <c r="H34" s="30"/>
      <c r="I34" s="30"/>
      <c r="J34" s="30"/>
      <c r="K34" s="30"/>
      <c r="L34" s="27"/>
      <c r="M34" s="30"/>
      <c r="N34" s="30"/>
      <c r="O34" s="27"/>
      <c r="P34" s="27"/>
      <c r="Q34" s="25"/>
      <c r="R34" s="27"/>
      <c r="S34" s="27"/>
      <c r="T34" s="27"/>
    </row>
    <row r="35" spans="1:20" s="23" customFormat="1" x14ac:dyDescent="0.25">
      <c r="A35" s="19"/>
      <c r="B35" s="29"/>
      <c r="C35" s="21"/>
      <c r="D35" s="24"/>
      <c r="E35" s="21"/>
      <c r="F35" s="25"/>
      <c r="G35" s="26"/>
      <c r="H35" s="30"/>
      <c r="I35" s="30"/>
      <c r="J35" s="30"/>
      <c r="K35" s="30"/>
      <c r="L35" s="27"/>
      <c r="M35" s="30"/>
      <c r="N35" s="30"/>
      <c r="O35" s="27"/>
      <c r="P35" s="27"/>
      <c r="Q35" s="25"/>
      <c r="R35" s="27"/>
      <c r="S35" s="27"/>
      <c r="T35" s="27"/>
    </row>
    <row r="36" spans="1:20" s="23" customFormat="1" x14ac:dyDescent="0.25">
      <c r="A36" s="19"/>
      <c r="B36" s="29"/>
      <c r="C36" s="21"/>
      <c r="D36" s="24"/>
      <c r="E36" s="21"/>
      <c r="F36" s="25"/>
      <c r="G36" s="26"/>
      <c r="H36" s="30"/>
      <c r="I36" s="30"/>
      <c r="J36" s="30"/>
      <c r="K36" s="30"/>
      <c r="L36" s="27"/>
      <c r="M36" s="30"/>
      <c r="N36" s="30"/>
      <c r="O36" s="27"/>
      <c r="P36" s="27"/>
      <c r="Q36" s="25"/>
      <c r="R36" s="27"/>
      <c r="S36" s="27"/>
      <c r="T36" s="27"/>
    </row>
    <row r="37" spans="1:20" s="23" customFormat="1" x14ac:dyDescent="0.25">
      <c r="A37" s="19"/>
      <c r="B37" s="29"/>
      <c r="C37" s="21"/>
      <c r="D37" s="24"/>
      <c r="E37" s="21"/>
      <c r="F37" s="25"/>
      <c r="G37" s="26"/>
      <c r="H37" s="30"/>
      <c r="I37" s="30"/>
      <c r="J37" s="30"/>
      <c r="K37" s="30"/>
      <c r="L37" s="27"/>
      <c r="M37" s="30"/>
      <c r="N37" s="30"/>
      <c r="O37" s="27"/>
      <c r="P37" s="27"/>
      <c r="Q37" s="25"/>
      <c r="R37" s="27"/>
      <c r="S37" s="27"/>
      <c r="T37" s="27"/>
    </row>
    <row r="38" spans="1:20" s="23" customFormat="1" x14ac:dyDescent="0.25">
      <c r="A38" s="19"/>
      <c r="B38" s="29"/>
      <c r="C38" s="21"/>
      <c r="D38" s="24"/>
      <c r="E38" s="21"/>
      <c r="F38" s="25"/>
      <c r="G38" s="26"/>
      <c r="H38" s="30"/>
      <c r="I38" s="30"/>
      <c r="J38" s="30"/>
      <c r="K38" s="30"/>
      <c r="L38" s="27"/>
      <c r="M38" s="30"/>
      <c r="N38" s="30"/>
      <c r="O38" s="27"/>
      <c r="P38" s="27"/>
      <c r="Q38" s="25"/>
      <c r="R38" s="27"/>
      <c r="S38" s="27"/>
      <c r="T38" s="27"/>
    </row>
    <row r="39" spans="1:20" s="23" customFormat="1" x14ac:dyDescent="0.25">
      <c r="A39" s="19"/>
      <c r="B39" s="29"/>
      <c r="C39" s="21"/>
      <c r="D39" s="24"/>
      <c r="E39" s="21"/>
      <c r="F39" s="25"/>
      <c r="G39" s="26"/>
      <c r="H39" s="30"/>
      <c r="I39" s="30"/>
      <c r="J39" s="30"/>
      <c r="K39" s="30"/>
      <c r="L39" s="27"/>
      <c r="M39" s="30"/>
      <c r="N39" s="30"/>
      <c r="O39" s="27"/>
      <c r="P39" s="27"/>
      <c r="Q39" s="25"/>
      <c r="R39" s="27"/>
      <c r="S39" s="27"/>
      <c r="T39" s="27"/>
    </row>
    <row r="40" spans="1:20" s="23" customFormat="1" x14ac:dyDescent="0.25">
      <c r="A40" s="19"/>
      <c r="B40" s="29"/>
      <c r="C40" s="21"/>
      <c r="D40" s="24"/>
      <c r="E40" s="21"/>
      <c r="F40" s="25"/>
      <c r="G40" s="26"/>
      <c r="H40" s="30"/>
      <c r="I40" s="30"/>
      <c r="J40" s="30"/>
      <c r="K40" s="30"/>
      <c r="L40" s="27"/>
      <c r="M40" s="30"/>
      <c r="N40" s="30"/>
      <c r="O40" s="27"/>
      <c r="P40" s="27"/>
      <c r="Q40" s="25"/>
      <c r="R40" s="27"/>
      <c r="S40" s="27"/>
      <c r="T40" s="27"/>
    </row>
    <row r="41" spans="1:20" s="23" customFormat="1" x14ac:dyDescent="0.25">
      <c r="A41" s="19"/>
      <c r="B41" s="29"/>
      <c r="C41" s="21"/>
      <c r="D41" s="24"/>
      <c r="E41" s="21"/>
      <c r="F41" s="25"/>
      <c r="G41" s="26"/>
      <c r="H41" s="30"/>
      <c r="I41" s="30"/>
      <c r="J41" s="30"/>
      <c r="K41" s="30"/>
      <c r="L41" s="27"/>
      <c r="M41" s="30"/>
      <c r="N41" s="30"/>
      <c r="O41" s="27"/>
      <c r="P41" s="27"/>
      <c r="Q41" s="25"/>
      <c r="R41" s="27"/>
      <c r="S41" s="27"/>
      <c r="T41" s="27"/>
    </row>
    <row r="42" spans="1:20" s="23" customFormat="1" x14ac:dyDescent="0.25">
      <c r="A42" s="19"/>
      <c r="B42" s="29"/>
      <c r="C42" s="21"/>
      <c r="D42" s="24"/>
      <c r="E42" s="21"/>
      <c r="F42" s="25"/>
      <c r="G42" s="26"/>
      <c r="H42" s="30"/>
      <c r="I42" s="30"/>
      <c r="J42" s="30"/>
      <c r="K42" s="30"/>
      <c r="L42" s="27"/>
      <c r="M42" s="30"/>
      <c r="N42" s="30"/>
      <c r="O42" s="27"/>
      <c r="P42" s="27"/>
      <c r="Q42" s="25"/>
      <c r="R42" s="27"/>
      <c r="S42" s="27"/>
      <c r="T42" s="27"/>
    </row>
    <row r="43" spans="1:20" s="23" customFormat="1" x14ac:dyDescent="0.25">
      <c r="A43" s="19"/>
      <c r="B43" s="29"/>
      <c r="C43" s="21"/>
      <c r="D43" s="24"/>
      <c r="E43" s="21"/>
      <c r="F43" s="25"/>
      <c r="G43" s="26"/>
      <c r="H43" s="30"/>
      <c r="I43" s="30"/>
      <c r="J43" s="30"/>
      <c r="K43" s="30"/>
      <c r="L43" s="27"/>
      <c r="M43" s="30"/>
      <c r="N43" s="30"/>
      <c r="O43" s="27"/>
      <c r="P43" s="27"/>
      <c r="Q43" s="25"/>
      <c r="R43" s="27"/>
      <c r="S43" s="27"/>
      <c r="T43" s="27"/>
    </row>
    <row r="44" spans="1:20" s="23" customFormat="1" x14ac:dyDescent="0.25">
      <c r="A44" s="19"/>
      <c r="B44" s="21"/>
      <c r="C44" s="21"/>
      <c r="D44" s="24"/>
      <c r="E44" s="21"/>
      <c r="F44" s="25"/>
      <c r="G44" s="26"/>
      <c r="H44" s="27"/>
      <c r="I44" s="27"/>
      <c r="J44" s="27"/>
      <c r="K44" s="27"/>
      <c r="L44" s="27"/>
      <c r="M44" s="27"/>
      <c r="N44" s="27"/>
      <c r="O44" s="27"/>
      <c r="P44" s="27"/>
      <c r="Q44" s="25"/>
      <c r="R44" s="27"/>
      <c r="S44" s="27"/>
      <c r="T44" s="27"/>
    </row>
    <row r="45" spans="1:20" s="34" customFormat="1" x14ac:dyDescent="0.25"/>
    <row r="46" spans="1:20" s="23" customFormat="1" x14ac:dyDescent="0.25">
      <c r="A46" s="34"/>
      <c r="B46" s="34"/>
      <c r="C46" s="34"/>
      <c r="D46" s="34"/>
      <c r="E46" s="34"/>
      <c r="F46" s="34"/>
      <c r="G46" s="34"/>
      <c r="H46" s="35"/>
      <c r="I46" s="35"/>
      <c r="J46" s="35"/>
      <c r="K46" s="35"/>
      <c r="L46" s="19"/>
      <c r="M46" s="35"/>
      <c r="N46" s="35"/>
      <c r="O46" s="35"/>
      <c r="P46" s="19"/>
      <c r="Q46" s="19"/>
      <c r="R46" s="22"/>
      <c r="S46" s="22"/>
      <c r="T46" s="22"/>
    </row>
    <row r="47" spans="1:20" s="23" customFormat="1" x14ac:dyDescent="0.25">
      <c r="A47" s="34"/>
      <c r="B47" s="34"/>
      <c r="C47" s="34"/>
      <c r="D47" s="34"/>
      <c r="E47" s="34"/>
      <c r="F47" s="34"/>
      <c r="G47" s="34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3" customFormat="1" x14ac:dyDescent="0.25">
      <c r="A48" s="19"/>
      <c r="B48" s="21"/>
      <c r="C48" s="21"/>
      <c r="D48" s="24"/>
      <c r="E48" s="21"/>
      <c r="F48" s="25"/>
      <c r="G48" s="26"/>
      <c r="H48" s="27"/>
      <c r="I48" s="27"/>
      <c r="J48" s="27"/>
      <c r="K48" s="27"/>
      <c r="L48" s="27"/>
      <c r="M48" s="27"/>
      <c r="N48" s="27"/>
      <c r="O48" s="27"/>
      <c r="P48" s="27"/>
      <c r="Q48" s="25"/>
      <c r="R48" s="27"/>
      <c r="S48" s="27"/>
      <c r="T48" s="27"/>
    </row>
    <row r="49" spans="1:20" s="23" customFormat="1" x14ac:dyDescent="0.25">
      <c r="A49" s="19"/>
      <c r="B49" s="21"/>
      <c r="C49" s="21"/>
      <c r="D49" s="24"/>
      <c r="E49" s="21"/>
      <c r="F49" s="25"/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5"/>
      <c r="R49" s="27"/>
      <c r="S49" s="27"/>
      <c r="T49" s="27"/>
    </row>
    <row r="50" spans="1:20" s="23" customFormat="1" x14ac:dyDescent="0.25">
      <c r="A50" s="19"/>
      <c r="B50" s="21"/>
      <c r="C50" s="21"/>
      <c r="D50" s="24"/>
      <c r="E50" s="21"/>
      <c r="F50" s="25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5"/>
      <c r="R50" s="27"/>
      <c r="S50" s="27"/>
      <c r="T50" s="27"/>
    </row>
    <row r="51" spans="1:20" s="23" customFormat="1" x14ac:dyDescent="0.25">
      <c r="A51" s="19"/>
      <c r="B51" s="21"/>
      <c r="C51" s="21"/>
      <c r="D51" s="24"/>
      <c r="E51" s="21"/>
      <c r="F51" s="25"/>
      <c r="G51" s="26"/>
      <c r="H51" s="27"/>
      <c r="I51" s="27"/>
      <c r="J51" s="27"/>
      <c r="K51" s="27"/>
      <c r="L51" s="27"/>
      <c r="M51" s="27"/>
      <c r="N51" s="27"/>
      <c r="O51" s="27"/>
      <c r="P51" s="27"/>
      <c r="Q51" s="25"/>
      <c r="R51" s="27"/>
      <c r="S51" s="27"/>
      <c r="T51" s="27"/>
    </row>
    <row r="52" spans="1:20" s="23" customFormat="1" x14ac:dyDescent="0.25">
      <c r="A52" s="19"/>
      <c r="B52" s="21"/>
      <c r="C52" s="21"/>
      <c r="D52" s="24"/>
      <c r="E52" s="21"/>
      <c r="F52" s="25"/>
      <c r="G52" s="26"/>
      <c r="H52" s="27"/>
      <c r="I52" s="27"/>
      <c r="J52" s="27"/>
      <c r="K52" s="27"/>
      <c r="L52" s="27"/>
      <c r="M52" s="27"/>
      <c r="N52" s="27"/>
      <c r="O52" s="27"/>
      <c r="P52" s="27"/>
      <c r="Q52" s="25"/>
      <c r="R52" s="27"/>
      <c r="S52" s="27"/>
      <c r="T52" s="27"/>
    </row>
    <row r="53" spans="1:20" s="23" customFormat="1" x14ac:dyDescent="0.25">
      <c r="A53" s="19"/>
      <c r="B53" s="21"/>
      <c r="C53" s="21"/>
      <c r="D53" s="24"/>
      <c r="E53" s="21"/>
      <c r="F53" s="25"/>
      <c r="G53" s="26"/>
      <c r="H53" s="27"/>
      <c r="I53" s="27"/>
      <c r="J53" s="27"/>
      <c r="K53" s="27"/>
      <c r="L53" s="27"/>
      <c r="M53" s="27"/>
      <c r="N53" s="27"/>
      <c r="O53" s="27"/>
      <c r="P53" s="27"/>
      <c r="Q53" s="25"/>
      <c r="R53" s="27"/>
      <c r="S53" s="27"/>
      <c r="T53" s="27"/>
    </row>
    <row r="54" spans="1:20" s="23" customFormat="1" x14ac:dyDescent="0.25">
      <c r="A54" s="19"/>
      <c r="B54" s="21"/>
      <c r="C54" s="21"/>
      <c r="D54" s="24"/>
      <c r="E54" s="21"/>
      <c r="F54" s="25"/>
      <c r="G54" s="26"/>
      <c r="H54" s="27"/>
      <c r="I54" s="27"/>
      <c r="J54" s="27"/>
      <c r="K54" s="27"/>
      <c r="L54" s="27"/>
      <c r="M54" s="27"/>
      <c r="N54" s="27"/>
      <c r="O54" s="27"/>
      <c r="P54" s="27"/>
      <c r="Q54" s="25"/>
      <c r="R54" s="27"/>
      <c r="S54" s="27"/>
      <c r="T54" s="27"/>
    </row>
    <row r="55" spans="1:20" s="23" customFormat="1" x14ac:dyDescent="0.25">
      <c r="A55" s="19"/>
      <c r="B55" s="21"/>
      <c r="C55" s="21"/>
      <c r="D55" s="24"/>
      <c r="E55" s="21"/>
      <c r="F55" s="25"/>
      <c r="G55" s="26"/>
      <c r="H55" s="27"/>
      <c r="I55" s="27"/>
      <c r="J55" s="27"/>
      <c r="K55" s="27"/>
      <c r="L55" s="27"/>
      <c r="M55" s="27"/>
      <c r="N55" s="27"/>
      <c r="O55" s="27"/>
      <c r="P55" s="27"/>
      <c r="Q55" s="25"/>
      <c r="R55" s="27"/>
      <c r="S55" s="27"/>
      <c r="T55" s="27"/>
    </row>
    <row r="56" spans="1:20" s="23" customFormat="1" x14ac:dyDescent="0.25">
      <c r="A56" s="19"/>
      <c r="B56" s="21"/>
      <c r="C56" s="21"/>
      <c r="D56" s="24"/>
      <c r="E56" s="21"/>
      <c r="F56" s="25"/>
      <c r="G56" s="26"/>
      <c r="H56" s="27"/>
      <c r="I56" s="27"/>
      <c r="J56" s="27"/>
      <c r="K56" s="27"/>
      <c r="L56" s="27"/>
      <c r="M56" s="27"/>
      <c r="N56" s="27"/>
      <c r="O56" s="27"/>
      <c r="P56" s="27"/>
      <c r="Q56" s="25"/>
      <c r="R56" s="27"/>
      <c r="S56" s="27"/>
      <c r="T56" s="27"/>
    </row>
    <row r="57" spans="1:20" s="23" customFormat="1" x14ac:dyDescent="0.25">
      <c r="A57" s="19"/>
      <c r="B57" s="21"/>
      <c r="C57" s="21"/>
      <c r="D57" s="24"/>
      <c r="E57" s="21"/>
      <c r="F57" s="25"/>
      <c r="G57" s="26"/>
      <c r="H57" s="27"/>
      <c r="I57" s="27"/>
      <c r="J57" s="27"/>
      <c r="K57" s="27"/>
      <c r="L57" s="27"/>
      <c r="M57" s="27"/>
      <c r="N57" s="27"/>
      <c r="O57" s="27"/>
      <c r="P57" s="27"/>
      <c r="Q57" s="25"/>
      <c r="R57" s="27"/>
      <c r="S57" s="27"/>
      <c r="T57" s="27"/>
    </row>
    <row r="58" spans="1:20" s="23" customFormat="1" x14ac:dyDescent="0.25">
      <c r="A58" s="19"/>
      <c r="B58" s="29"/>
      <c r="C58" s="21"/>
      <c r="D58" s="24"/>
      <c r="E58" s="21"/>
      <c r="F58" s="25"/>
      <c r="G58" s="26"/>
      <c r="H58" s="27"/>
      <c r="I58" s="27"/>
      <c r="J58" s="27"/>
      <c r="K58" s="27"/>
      <c r="L58" s="27"/>
      <c r="M58" s="27"/>
      <c r="N58" s="27"/>
      <c r="O58" s="27"/>
      <c r="P58" s="27"/>
      <c r="Q58" s="25"/>
      <c r="R58" s="27"/>
      <c r="S58" s="27"/>
      <c r="T58" s="27"/>
    </row>
    <row r="59" spans="1:20" s="23" customFormat="1" x14ac:dyDescent="0.25">
      <c r="A59" s="19"/>
      <c r="B59" s="29"/>
      <c r="C59" s="21"/>
      <c r="D59" s="24"/>
      <c r="E59" s="21"/>
      <c r="F59" s="25"/>
      <c r="G59" s="26"/>
      <c r="H59" s="27"/>
      <c r="I59" s="27"/>
      <c r="J59" s="27"/>
      <c r="K59" s="27"/>
      <c r="L59" s="27"/>
      <c r="M59" s="27"/>
      <c r="N59" s="27"/>
      <c r="O59" s="27"/>
      <c r="P59" s="27"/>
      <c r="Q59" s="25"/>
      <c r="R59" s="27"/>
      <c r="S59" s="27"/>
      <c r="T59" s="27"/>
    </row>
    <row r="60" spans="1:20" s="23" customFormat="1" x14ac:dyDescent="0.25">
      <c r="A60" s="19"/>
      <c r="B60" s="29"/>
      <c r="D60" s="24"/>
      <c r="E60" s="21"/>
      <c r="F60" s="25"/>
      <c r="G60" s="26"/>
      <c r="H60" s="27"/>
      <c r="I60" s="27"/>
      <c r="J60" s="27"/>
      <c r="K60" s="27"/>
      <c r="L60" s="27"/>
      <c r="M60" s="27"/>
      <c r="N60" s="27"/>
      <c r="O60" s="27"/>
      <c r="P60" s="27"/>
      <c r="Q60" s="25"/>
      <c r="R60" s="27"/>
      <c r="S60" s="27"/>
      <c r="T60" s="27"/>
    </row>
    <row r="61" spans="1:20" s="23" customFormat="1" x14ac:dyDescent="0.25">
      <c r="A61" s="19"/>
      <c r="B61" s="29"/>
      <c r="D61" s="24"/>
      <c r="E61" s="21"/>
      <c r="F61" s="25"/>
      <c r="G61" s="26"/>
      <c r="H61" s="27"/>
      <c r="I61" s="27"/>
      <c r="J61" s="27"/>
      <c r="K61" s="27"/>
      <c r="L61" s="27"/>
      <c r="M61" s="27"/>
      <c r="N61" s="27"/>
      <c r="O61" s="27"/>
      <c r="P61" s="27"/>
      <c r="Q61" s="25"/>
      <c r="R61" s="27"/>
      <c r="S61" s="27"/>
      <c r="T61" s="27"/>
    </row>
    <row r="62" spans="1:20" s="23" customFormat="1" x14ac:dyDescent="0.25">
      <c r="A62" s="19"/>
      <c r="B62" s="29"/>
      <c r="D62" s="24"/>
      <c r="E62" s="21"/>
      <c r="F62" s="25"/>
      <c r="G62" s="26"/>
      <c r="H62" s="27"/>
      <c r="I62" s="27"/>
      <c r="J62" s="27"/>
      <c r="K62" s="27"/>
      <c r="L62" s="27"/>
      <c r="M62" s="27"/>
      <c r="N62" s="27"/>
      <c r="O62" s="27"/>
      <c r="P62" s="27"/>
      <c r="Q62" s="25"/>
      <c r="R62" s="27"/>
      <c r="S62" s="27"/>
      <c r="T62" s="27"/>
    </row>
    <row r="63" spans="1:20" s="23" customFormat="1" x14ac:dyDescent="0.25">
      <c r="A63" s="19"/>
      <c r="B63" s="29"/>
      <c r="D63" s="24"/>
      <c r="E63" s="21"/>
      <c r="F63" s="25"/>
      <c r="G63" s="26"/>
      <c r="H63" s="27"/>
      <c r="I63" s="27"/>
      <c r="J63" s="27"/>
      <c r="K63" s="27"/>
      <c r="L63" s="27"/>
      <c r="M63" s="27"/>
      <c r="N63" s="27"/>
      <c r="O63" s="27"/>
      <c r="P63" s="27"/>
      <c r="Q63" s="25"/>
      <c r="R63" s="27"/>
      <c r="S63" s="27"/>
      <c r="T63" s="27"/>
    </row>
    <row r="64" spans="1:20" s="23" customFormat="1" x14ac:dyDescent="0.25">
      <c r="A64" s="19"/>
      <c r="B64" s="29"/>
      <c r="D64" s="24"/>
      <c r="E64" s="21"/>
      <c r="F64" s="25"/>
      <c r="G64" s="26"/>
      <c r="H64" s="27"/>
      <c r="I64" s="27"/>
      <c r="J64" s="27"/>
      <c r="K64" s="27"/>
      <c r="L64" s="27"/>
      <c r="M64" s="27"/>
      <c r="N64" s="27"/>
      <c r="O64" s="27"/>
      <c r="P64" s="27"/>
      <c r="Q64" s="25"/>
      <c r="R64" s="27"/>
      <c r="S64" s="27"/>
      <c r="T64" s="27"/>
    </row>
    <row r="65" spans="1:20" s="34" customFormat="1" x14ac:dyDescent="0.25"/>
    <row r="66" spans="1:20" s="23" customFormat="1" x14ac:dyDescent="0.25">
      <c r="A66" s="34"/>
      <c r="B66" s="34"/>
      <c r="C66" s="34"/>
      <c r="D66" s="34"/>
      <c r="E66" s="34"/>
      <c r="F66" s="34"/>
      <c r="G66" s="34"/>
      <c r="H66" s="35"/>
      <c r="I66" s="35"/>
      <c r="J66" s="35"/>
      <c r="K66" s="35"/>
      <c r="L66" s="19"/>
      <c r="M66" s="35"/>
      <c r="N66" s="35"/>
      <c r="O66" s="35"/>
      <c r="P66" s="19"/>
      <c r="Q66" s="19"/>
      <c r="R66" s="22"/>
      <c r="S66" s="22"/>
      <c r="T66" s="22"/>
    </row>
    <row r="67" spans="1:20" s="23" customFormat="1" x14ac:dyDescent="0.25">
      <c r="A67" s="34"/>
      <c r="B67" s="34"/>
      <c r="C67" s="34"/>
      <c r="D67" s="34"/>
      <c r="E67" s="34"/>
      <c r="F67" s="34"/>
      <c r="G67" s="34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3" customFormat="1" x14ac:dyDescent="0.25">
      <c r="A68" s="19"/>
      <c r="B68" s="21"/>
      <c r="C68" s="21"/>
      <c r="D68" s="24"/>
      <c r="E68" s="21"/>
      <c r="F68" s="25"/>
      <c r="G68" s="26"/>
      <c r="H68" s="27"/>
      <c r="I68" s="27"/>
      <c r="J68" s="27"/>
      <c r="K68" s="27"/>
      <c r="L68" s="27"/>
      <c r="M68" s="27"/>
      <c r="N68" s="27"/>
      <c r="O68" s="27"/>
      <c r="P68" s="27"/>
      <c r="Q68" s="25"/>
      <c r="R68" s="27"/>
      <c r="S68" s="27"/>
      <c r="T68" s="27"/>
    </row>
    <row r="69" spans="1:20" s="23" customFormat="1" x14ac:dyDescent="0.25">
      <c r="A69" s="19"/>
      <c r="B69" s="29"/>
      <c r="C69" s="21"/>
      <c r="D69" s="24"/>
      <c r="E69" s="21"/>
      <c r="F69" s="21"/>
      <c r="G69" s="21"/>
      <c r="H69" s="21"/>
      <c r="I69" s="21"/>
      <c r="J69" s="21"/>
      <c r="K69" s="21"/>
      <c r="L69" s="27"/>
      <c r="M69" s="21"/>
      <c r="N69" s="21"/>
      <c r="O69" s="27"/>
      <c r="P69" s="21"/>
      <c r="Q69" s="25"/>
      <c r="R69" s="27"/>
      <c r="S69" s="21"/>
      <c r="T69" s="27"/>
    </row>
    <row r="70" spans="1:20" s="23" customFormat="1" x14ac:dyDescent="0.25">
      <c r="A70" s="19"/>
      <c r="B70" s="21"/>
      <c r="C70" s="21"/>
      <c r="D70" s="24"/>
      <c r="E70" s="21"/>
      <c r="F70" s="21"/>
      <c r="G70" s="21"/>
      <c r="H70" s="21"/>
      <c r="I70" s="21"/>
      <c r="J70" s="21"/>
      <c r="K70" s="21"/>
      <c r="L70" s="27"/>
      <c r="M70" s="21"/>
      <c r="N70" s="21"/>
      <c r="O70" s="27"/>
      <c r="P70" s="21"/>
      <c r="Q70" s="25"/>
      <c r="R70" s="27"/>
      <c r="S70" s="21"/>
      <c r="T70" s="27"/>
    </row>
    <row r="71" spans="1:20" s="23" customFormat="1" x14ac:dyDescent="0.25">
      <c r="A71" s="19"/>
      <c r="B71" s="21"/>
      <c r="C71" s="21"/>
      <c r="D71" s="24"/>
      <c r="E71" s="21"/>
      <c r="F71" s="21"/>
      <c r="G71" s="21"/>
      <c r="H71" s="21"/>
      <c r="I71" s="21"/>
      <c r="J71" s="21"/>
      <c r="K71" s="21"/>
      <c r="L71" s="27"/>
      <c r="M71" s="21"/>
      <c r="N71" s="21"/>
      <c r="O71" s="27"/>
      <c r="P71" s="21"/>
      <c r="Q71" s="25"/>
      <c r="R71" s="27"/>
      <c r="S71" s="21"/>
      <c r="T71" s="27"/>
    </row>
    <row r="72" spans="1:20" s="23" customFormat="1" x14ac:dyDescent="0.25">
      <c r="A72" s="19"/>
      <c r="B72" s="21"/>
      <c r="C72" s="21"/>
      <c r="D72" s="24"/>
      <c r="E72" s="21"/>
      <c r="F72" s="21"/>
      <c r="G72" s="21"/>
      <c r="H72" s="21"/>
      <c r="I72" s="21"/>
      <c r="J72" s="21"/>
      <c r="K72" s="21"/>
      <c r="L72" s="27"/>
      <c r="M72" s="21"/>
      <c r="N72" s="21"/>
      <c r="O72" s="27"/>
      <c r="P72" s="21"/>
      <c r="Q72" s="25"/>
      <c r="R72" s="27"/>
      <c r="S72" s="21"/>
      <c r="T72" s="27"/>
    </row>
    <row r="73" spans="1:20" s="23" customFormat="1" x14ac:dyDescent="0.25">
      <c r="A73" s="19"/>
      <c r="B73" s="21"/>
      <c r="C73" s="21"/>
      <c r="D73" s="24"/>
      <c r="E73" s="21"/>
      <c r="F73" s="21"/>
      <c r="G73" s="21"/>
      <c r="H73" s="21"/>
      <c r="I73" s="21"/>
      <c r="J73" s="21"/>
      <c r="K73" s="21"/>
      <c r="L73" s="27"/>
      <c r="M73" s="21"/>
      <c r="N73" s="21"/>
      <c r="O73" s="27"/>
      <c r="P73" s="21"/>
      <c r="Q73" s="25"/>
      <c r="R73" s="27"/>
      <c r="S73" s="21"/>
      <c r="T73" s="27"/>
    </row>
    <row r="74" spans="1:20" s="23" customFormat="1" x14ac:dyDescent="0.25">
      <c r="A74" s="19"/>
      <c r="B74" s="21"/>
      <c r="C74" s="21"/>
      <c r="D74" s="24"/>
      <c r="E74" s="21"/>
      <c r="F74" s="21"/>
      <c r="G74" s="21"/>
      <c r="H74" s="21"/>
      <c r="I74" s="21"/>
      <c r="J74" s="21"/>
      <c r="K74" s="21"/>
      <c r="L74" s="27"/>
      <c r="M74" s="21"/>
      <c r="N74" s="21"/>
      <c r="O74" s="27"/>
      <c r="P74" s="21"/>
      <c r="Q74" s="25"/>
      <c r="R74" s="27"/>
      <c r="S74" s="21"/>
      <c r="T74" s="27"/>
    </row>
    <row r="75" spans="1:20" s="23" customFormat="1" x14ac:dyDescent="0.25">
      <c r="A75" s="19"/>
      <c r="B75" s="21"/>
      <c r="C75" s="21"/>
      <c r="D75" s="24"/>
      <c r="E75" s="21"/>
      <c r="F75" s="21"/>
      <c r="G75" s="21"/>
      <c r="H75" s="21"/>
      <c r="I75" s="21"/>
      <c r="J75" s="21"/>
      <c r="K75" s="21"/>
      <c r="L75" s="27"/>
      <c r="M75" s="21"/>
      <c r="N75" s="21"/>
      <c r="O75" s="27"/>
      <c r="P75" s="21"/>
      <c r="Q75" s="25"/>
      <c r="R75" s="27"/>
      <c r="S75" s="21"/>
      <c r="T75" s="27"/>
    </row>
    <row r="76" spans="1:20" s="23" customFormat="1" x14ac:dyDescent="0.25">
      <c r="A76" s="19"/>
      <c r="B76" s="21"/>
      <c r="C76" s="21"/>
      <c r="D76" s="24"/>
      <c r="E76" s="21"/>
      <c r="F76" s="21"/>
      <c r="G76" s="21"/>
      <c r="H76" s="21"/>
      <c r="I76" s="21"/>
      <c r="J76" s="21"/>
      <c r="K76" s="21"/>
      <c r="L76" s="27"/>
      <c r="M76" s="21"/>
      <c r="N76" s="21"/>
      <c r="O76" s="27"/>
      <c r="P76" s="21"/>
      <c r="Q76" s="25"/>
      <c r="R76" s="27"/>
      <c r="S76" s="21"/>
      <c r="T76" s="27"/>
    </row>
    <row r="77" spans="1:20" s="23" customFormat="1" x14ac:dyDescent="0.25">
      <c r="A77" s="19"/>
      <c r="B77" s="21"/>
      <c r="C77" s="21"/>
      <c r="D77" s="24"/>
      <c r="E77" s="21"/>
      <c r="F77" s="21"/>
      <c r="G77" s="21"/>
      <c r="H77" s="21"/>
      <c r="I77" s="21"/>
      <c r="J77" s="21"/>
      <c r="K77" s="21"/>
      <c r="L77" s="27"/>
      <c r="M77" s="21"/>
      <c r="N77" s="21"/>
      <c r="O77" s="27"/>
      <c r="P77" s="21"/>
      <c r="Q77" s="25"/>
      <c r="R77" s="27"/>
      <c r="S77" s="21"/>
      <c r="T77" s="27"/>
    </row>
    <row r="78" spans="1:20" s="23" customFormat="1" x14ac:dyDescent="0.25">
      <c r="A78" s="19"/>
      <c r="B78" s="21"/>
      <c r="C78" s="21"/>
      <c r="D78" s="24"/>
      <c r="E78" s="21"/>
      <c r="F78" s="21"/>
      <c r="G78" s="21"/>
      <c r="H78" s="21"/>
      <c r="I78" s="21"/>
      <c r="J78" s="21"/>
      <c r="K78" s="21"/>
      <c r="L78" s="27"/>
      <c r="M78" s="21"/>
      <c r="N78" s="21"/>
      <c r="O78" s="27"/>
      <c r="P78" s="21"/>
      <c r="Q78" s="25"/>
      <c r="R78" s="27"/>
      <c r="S78" s="21"/>
      <c r="T78" s="27"/>
    </row>
    <row r="79" spans="1:20" s="23" customFormat="1" x14ac:dyDescent="0.25">
      <c r="A79" s="19"/>
      <c r="B79" s="21"/>
      <c r="C79" s="21"/>
      <c r="D79" s="24"/>
      <c r="E79" s="21"/>
      <c r="F79" s="21"/>
      <c r="G79" s="21"/>
      <c r="H79" s="21"/>
      <c r="I79" s="21"/>
      <c r="J79" s="21"/>
      <c r="K79" s="21"/>
      <c r="L79" s="27"/>
      <c r="M79" s="21"/>
      <c r="N79" s="21"/>
      <c r="O79" s="27"/>
      <c r="P79" s="21"/>
      <c r="Q79" s="25"/>
      <c r="R79" s="27"/>
      <c r="S79" s="21"/>
      <c r="T79" s="27"/>
    </row>
    <row r="80" spans="1:20" s="23" customFormat="1" x14ac:dyDescent="0.25">
      <c r="A80" s="19"/>
      <c r="B80" s="21"/>
      <c r="C80" s="21"/>
      <c r="D80" s="24"/>
      <c r="E80" s="21"/>
      <c r="F80" s="21"/>
      <c r="G80" s="21"/>
      <c r="H80" s="21"/>
      <c r="I80" s="21"/>
      <c r="J80" s="21"/>
      <c r="K80" s="21"/>
      <c r="L80" s="27"/>
      <c r="M80" s="21"/>
      <c r="N80" s="21"/>
      <c r="O80" s="27"/>
      <c r="P80" s="21"/>
      <c r="Q80" s="25"/>
      <c r="R80" s="27"/>
      <c r="S80" s="21"/>
      <c r="T80" s="27"/>
    </row>
    <row r="81" spans="1:20" s="23" customFormat="1" x14ac:dyDescent="0.25">
      <c r="A81" s="19"/>
      <c r="B81" s="21"/>
      <c r="C81" s="21"/>
      <c r="D81" s="24"/>
      <c r="E81" s="21"/>
      <c r="F81" s="21"/>
      <c r="G81" s="21"/>
      <c r="H81" s="21"/>
      <c r="I81" s="21"/>
      <c r="J81" s="21"/>
      <c r="K81" s="21"/>
      <c r="L81" s="27"/>
      <c r="M81" s="21"/>
      <c r="N81" s="21"/>
      <c r="O81" s="27"/>
      <c r="P81" s="21"/>
      <c r="Q81" s="25"/>
      <c r="R81" s="27"/>
      <c r="S81" s="21"/>
      <c r="T81" s="27"/>
    </row>
    <row r="82" spans="1:20" s="23" customFormat="1" x14ac:dyDescent="0.25">
      <c r="A82" s="19"/>
      <c r="B82" s="21"/>
      <c r="C82" s="21"/>
      <c r="D82" s="24"/>
      <c r="E82" s="21"/>
      <c r="F82" s="21"/>
      <c r="G82" s="21"/>
      <c r="H82" s="21"/>
      <c r="I82" s="21"/>
      <c r="J82" s="21"/>
      <c r="K82" s="21"/>
      <c r="L82" s="27"/>
      <c r="M82" s="21"/>
      <c r="N82" s="21"/>
      <c r="O82" s="27"/>
      <c r="P82" s="21"/>
      <c r="Q82" s="25"/>
      <c r="R82" s="27"/>
      <c r="S82" s="21"/>
      <c r="T82" s="27"/>
    </row>
    <row r="83" spans="1:20" s="23" customFormat="1" x14ac:dyDescent="0.25">
      <c r="A83" s="19"/>
      <c r="B83" s="21"/>
      <c r="C83" s="21"/>
      <c r="D83" s="24"/>
      <c r="E83" s="21"/>
      <c r="F83" s="21"/>
      <c r="G83" s="21"/>
      <c r="H83" s="21"/>
      <c r="I83" s="21"/>
      <c r="J83" s="21"/>
      <c r="K83" s="21"/>
      <c r="L83" s="27"/>
      <c r="M83" s="21"/>
      <c r="N83" s="21"/>
      <c r="O83" s="27"/>
      <c r="P83" s="21"/>
      <c r="Q83" s="25"/>
      <c r="R83" s="27"/>
      <c r="S83" s="21"/>
      <c r="T83" s="27"/>
    </row>
    <row r="84" spans="1:20" s="23" customFormat="1" x14ac:dyDescent="0.25">
      <c r="A84" s="19"/>
      <c r="B84" s="21"/>
      <c r="C84" s="21"/>
      <c r="D84" s="24"/>
      <c r="E84" s="21"/>
      <c r="F84" s="21"/>
      <c r="G84" s="21"/>
      <c r="H84" s="21"/>
      <c r="I84" s="21"/>
      <c r="J84" s="21"/>
      <c r="K84" s="21"/>
      <c r="L84" s="27"/>
      <c r="M84" s="21"/>
      <c r="N84" s="21"/>
      <c r="O84" s="27"/>
      <c r="P84" s="21"/>
      <c r="Q84" s="25"/>
      <c r="R84" s="27"/>
      <c r="S84" s="21"/>
      <c r="T84" s="27"/>
    </row>
    <row r="85" spans="1:20" s="23" customFormat="1" x14ac:dyDescent="0.25">
      <c r="A85" s="19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7"/>
      <c r="M85" s="21"/>
      <c r="N85" s="21"/>
      <c r="O85" s="27"/>
      <c r="P85" s="21"/>
      <c r="Q85" s="25"/>
      <c r="R85" s="27"/>
      <c r="S85" s="21"/>
      <c r="T85" s="27"/>
    </row>
    <row r="86" spans="1:20" s="23" customFormat="1" x14ac:dyDescent="0.25">
      <c r="A86" s="31"/>
      <c r="B86" s="32"/>
      <c r="C86" s="21"/>
      <c r="D86" s="24"/>
      <c r="E86" s="21"/>
      <c r="F86" s="21"/>
      <c r="G86" s="21"/>
      <c r="H86" s="21"/>
      <c r="I86" s="21"/>
      <c r="J86" s="21"/>
      <c r="K86" s="21"/>
      <c r="L86" s="27"/>
      <c r="M86" s="21"/>
      <c r="N86" s="21"/>
      <c r="O86" s="27"/>
      <c r="P86" s="21"/>
      <c r="Q86" s="25"/>
      <c r="R86" s="27"/>
      <c r="S86" s="21"/>
      <c r="T86" s="27"/>
    </row>
    <row r="87" spans="1:20" s="23" customFormat="1" x14ac:dyDescent="0.25">
      <c r="A87" s="31"/>
      <c r="B87" s="21"/>
      <c r="C87" s="21"/>
      <c r="D87" s="24"/>
      <c r="E87" s="21"/>
      <c r="F87" s="21"/>
      <c r="G87" s="21"/>
      <c r="H87" s="21"/>
      <c r="I87" s="21"/>
      <c r="J87" s="21"/>
      <c r="K87" s="21"/>
      <c r="L87" s="27"/>
      <c r="M87" s="21"/>
      <c r="N87" s="21"/>
      <c r="O87" s="27"/>
      <c r="P87" s="21"/>
      <c r="Q87" s="25"/>
      <c r="R87" s="27"/>
      <c r="S87" s="21"/>
      <c r="T87" s="27"/>
    </row>
    <row r="88" spans="1:20" s="23" customFormat="1" x14ac:dyDescent="0.25">
      <c r="A88" s="31"/>
      <c r="B88" s="21"/>
      <c r="C88" s="21"/>
      <c r="D88" s="24"/>
      <c r="E88" s="21"/>
      <c r="F88" s="21"/>
      <c r="G88" s="21"/>
      <c r="H88" s="21"/>
      <c r="I88" s="21"/>
      <c r="J88" s="21"/>
      <c r="K88" s="21"/>
      <c r="L88" s="27"/>
      <c r="M88" s="21"/>
      <c r="N88" s="21"/>
      <c r="O88" s="27"/>
      <c r="P88" s="21"/>
      <c r="Q88" s="25"/>
      <c r="R88" s="27"/>
      <c r="S88" s="21"/>
      <c r="T88" s="27"/>
    </row>
    <row r="89" spans="1:20" s="34" customFormat="1" x14ac:dyDescent="0.25"/>
    <row r="90" spans="1:20" s="23" customFormat="1" x14ac:dyDescent="0.25">
      <c r="A90" s="34"/>
      <c r="B90" s="34"/>
      <c r="C90" s="34"/>
      <c r="D90" s="34"/>
      <c r="E90" s="34"/>
      <c r="F90" s="34"/>
      <c r="G90" s="34"/>
      <c r="H90" s="35"/>
      <c r="I90" s="35"/>
      <c r="J90" s="35"/>
      <c r="K90" s="35"/>
      <c r="L90" s="19"/>
      <c r="M90" s="35"/>
      <c r="N90" s="35"/>
      <c r="O90" s="35"/>
      <c r="P90" s="19"/>
      <c r="Q90" s="19"/>
      <c r="R90" s="22"/>
      <c r="S90" s="22"/>
      <c r="T90" s="22"/>
    </row>
    <row r="91" spans="1:20" s="23" customFormat="1" x14ac:dyDescent="0.25">
      <c r="A91" s="34"/>
      <c r="B91" s="34"/>
      <c r="C91" s="34"/>
      <c r="D91" s="34"/>
      <c r="E91" s="34"/>
      <c r="F91" s="34"/>
      <c r="G91" s="34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3" customFormat="1" x14ac:dyDescent="0.25">
      <c r="A92" s="19"/>
      <c r="B92" s="29"/>
      <c r="C92" s="21"/>
      <c r="D92" s="24"/>
      <c r="E92" s="21"/>
      <c r="F92" s="33"/>
      <c r="G92" s="21"/>
      <c r="H92" s="29"/>
      <c r="I92" s="29"/>
      <c r="J92" s="29"/>
      <c r="K92" s="29"/>
      <c r="L92" s="27"/>
      <c r="M92" s="29"/>
      <c r="N92" s="29"/>
      <c r="O92" s="27"/>
      <c r="P92" s="21"/>
      <c r="Q92" s="25"/>
      <c r="R92" s="27"/>
      <c r="S92" s="21"/>
      <c r="T92" s="27"/>
    </row>
    <row r="93" spans="1:20" s="23" customFormat="1" x14ac:dyDescent="0.25">
      <c r="A93" s="19"/>
      <c r="B93" s="29"/>
      <c r="C93" s="21"/>
      <c r="D93" s="24"/>
      <c r="E93" s="21"/>
      <c r="F93" s="33"/>
      <c r="G93" s="21"/>
      <c r="H93" s="29"/>
      <c r="I93" s="29"/>
      <c r="J93" s="29"/>
      <c r="K93" s="29"/>
      <c r="L93" s="27"/>
      <c r="M93" s="29"/>
      <c r="N93" s="29"/>
      <c r="O93" s="27"/>
      <c r="P93" s="21"/>
      <c r="Q93" s="25"/>
      <c r="R93" s="27"/>
      <c r="S93" s="21"/>
      <c r="T93" s="27"/>
    </row>
    <row r="94" spans="1:20" s="23" customFormat="1" x14ac:dyDescent="0.25">
      <c r="A94" s="19"/>
      <c r="B94" s="29"/>
      <c r="C94" s="21"/>
      <c r="D94" s="24"/>
      <c r="E94" s="21"/>
      <c r="F94" s="33"/>
      <c r="G94" s="21"/>
      <c r="H94" s="29"/>
      <c r="I94" s="29"/>
      <c r="J94" s="29"/>
      <c r="K94" s="29"/>
      <c r="L94" s="27"/>
      <c r="M94" s="29"/>
      <c r="N94" s="29"/>
      <c r="O94" s="27"/>
      <c r="P94" s="21"/>
      <c r="Q94" s="25"/>
      <c r="R94" s="27"/>
      <c r="S94" s="21"/>
      <c r="T94" s="27"/>
    </row>
    <row r="95" spans="1:20" s="23" customFormat="1" x14ac:dyDescent="0.25">
      <c r="A95" s="19"/>
      <c r="B95" s="29"/>
      <c r="C95" s="21"/>
      <c r="D95" s="24"/>
      <c r="E95" s="21"/>
      <c r="F95" s="33"/>
      <c r="G95" s="21"/>
      <c r="H95" s="29"/>
      <c r="I95" s="29"/>
      <c r="J95" s="29"/>
      <c r="K95" s="29"/>
      <c r="L95" s="27"/>
      <c r="M95" s="29"/>
      <c r="N95" s="29"/>
      <c r="O95" s="27"/>
      <c r="P95" s="21"/>
      <c r="Q95" s="25"/>
      <c r="R95" s="27"/>
      <c r="S95" s="21"/>
      <c r="T95" s="27"/>
    </row>
    <row r="96" spans="1:20" s="23" customFormat="1" x14ac:dyDescent="0.25">
      <c r="A96" s="19"/>
      <c r="B96" s="29"/>
      <c r="C96" s="21"/>
      <c r="D96" s="24"/>
      <c r="E96" s="21"/>
      <c r="F96" s="33"/>
      <c r="G96" s="21"/>
      <c r="H96" s="29"/>
      <c r="I96" s="29"/>
      <c r="J96" s="29"/>
      <c r="K96" s="29"/>
      <c r="L96" s="27"/>
      <c r="M96" s="29"/>
      <c r="N96" s="29"/>
      <c r="O96" s="27"/>
      <c r="P96" s="21"/>
      <c r="Q96" s="25"/>
      <c r="R96" s="27"/>
      <c r="S96" s="21"/>
      <c r="T96" s="27"/>
    </row>
    <row r="97" spans="1:20" s="23" customFormat="1" x14ac:dyDescent="0.25">
      <c r="A97" s="19"/>
      <c r="B97" s="29"/>
      <c r="C97" s="21"/>
      <c r="D97" s="24"/>
      <c r="E97" s="21"/>
      <c r="F97" s="33"/>
      <c r="G97" s="21"/>
      <c r="H97" s="29"/>
      <c r="I97" s="29"/>
      <c r="J97" s="29"/>
      <c r="K97" s="29"/>
      <c r="L97" s="27"/>
      <c r="M97" s="29"/>
      <c r="N97" s="29"/>
      <c r="O97" s="27"/>
      <c r="P97" s="21"/>
      <c r="Q97" s="25"/>
      <c r="R97" s="27"/>
      <c r="S97" s="21"/>
      <c r="T97" s="27"/>
    </row>
    <row r="98" spans="1:20" s="23" customFormat="1" x14ac:dyDescent="0.25">
      <c r="A98" s="19"/>
      <c r="B98" s="29"/>
      <c r="C98" s="21"/>
      <c r="D98" s="24"/>
      <c r="E98" s="21"/>
      <c r="F98" s="33"/>
      <c r="G98" s="21"/>
      <c r="H98" s="29"/>
      <c r="I98" s="29"/>
      <c r="J98" s="29"/>
      <c r="K98" s="29"/>
      <c r="L98" s="27"/>
      <c r="M98" s="29"/>
      <c r="N98" s="29"/>
      <c r="O98" s="27"/>
      <c r="P98" s="21"/>
      <c r="Q98" s="25"/>
      <c r="R98" s="27"/>
      <c r="S98" s="21"/>
      <c r="T98" s="27"/>
    </row>
    <row r="99" spans="1:20" s="23" customFormat="1" x14ac:dyDescent="0.25">
      <c r="A99" s="19"/>
      <c r="B99" s="29"/>
      <c r="C99" s="21"/>
      <c r="D99" s="24"/>
      <c r="E99" s="21"/>
      <c r="F99" s="33"/>
      <c r="G99" s="21"/>
      <c r="H99" s="29"/>
      <c r="I99" s="29"/>
      <c r="J99" s="29"/>
      <c r="K99" s="29"/>
      <c r="L99" s="27"/>
      <c r="M99" s="29"/>
      <c r="N99" s="29"/>
      <c r="O99" s="27"/>
      <c r="P99" s="21"/>
      <c r="Q99" s="25"/>
      <c r="R99" s="27"/>
      <c r="S99" s="21"/>
      <c r="T99" s="27"/>
    </row>
    <row r="100" spans="1:20" s="23" customFormat="1" x14ac:dyDescent="0.25">
      <c r="A100" s="19"/>
      <c r="B100" s="21"/>
      <c r="C100" s="21"/>
      <c r="D100" s="24"/>
      <c r="E100" s="21"/>
      <c r="F100" s="21"/>
      <c r="G100" s="21"/>
      <c r="H100" s="21"/>
      <c r="I100" s="21"/>
      <c r="J100" s="21"/>
      <c r="K100" s="21"/>
      <c r="L100" s="27"/>
      <c r="M100" s="21"/>
      <c r="N100" s="21"/>
      <c r="O100" s="27"/>
      <c r="P100" s="21"/>
      <c r="Q100" s="25"/>
      <c r="R100" s="27"/>
      <c r="S100" s="21"/>
      <c r="T100" s="27"/>
    </row>
    <row r="101" spans="1:20" s="23" customFormat="1" x14ac:dyDescent="0.25">
      <c r="A101" s="19"/>
      <c r="B101" s="21"/>
      <c r="C101" s="21"/>
      <c r="D101" s="24"/>
      <c r="E101" s="21"/>
      <c r="F101" s="21"/>
      <c r="G101" s="21"/>
      <c r="H101" s="21"/>
      <c r="I101" s="21"/>
      <c r="J101" s="21"/>
      <c r="K101" s="21"/>
      <c r="L101" s="27"/>
      <c r="M101" s="21"/>
      <c r="N101" s="21"/>
      <c r="O101" s="27"/>
      <c r="P101" s="21"/>
      <c r="Q101" s="25"/>
      <c r="R101" s="27"/>
      <c r="S101" s="21"/>
      <c r="T101" s="27"/>
    </row>
    <row r="102" spans="1:20" s="23" customFormat="1" x14ac:dyDescent="0.25">
      <c r="A102" s="19"/>
      <c r="B102" s="21"/>
      <c r="C102" s="21"/>
      <c r="D102" s="24"/>
      <c r="E102" s="21"/>
      <c r="F102" s="21"/>
      <c r="G102" s="21"/>
      <c r="H102" s="21"/>
      <c r="I102" s="21"/>
      <c r="J102" s="21"/>
      <c r="K102" s="21"/>
      <c r="L102" s="27"/>
      <c r="M102" s="21"/>
      <c r="N102" s="21"/>
      <c r="O102" s="27"/>
      <c r="P102" s="21"/>
      <c r="Q102" s="25"/>
      <c r="R102" s="27"/>
      <c r="S102" s="21"/>
      <c r="T102" s="27"/>
    </row>
    <row r="103" spans="1:20" s="23" customFormat="1" x14ac:dyDescent="0.25">
      <c r="A103" s="19"/>
      <c r="B103" s="21"/>
      <c r="C103" s="21"/>
      <c r="D103" s="24"/>
      <c r="E103" s="21"/>
      <c r="F103" s="21"/>
      <c r="G103" s="21"/>
      <c r="H103" s="21"/>
      <c r="I103" s="21"/>
      <c r="J103" s="21"/>
      <c r="K103" s="21"/>
      <c r="L103" s="27"/>
      <c r="M103" s="21"/>
      <c r="N103" s="21"/>
      <c r="O103" s="27"/>
      <c r="P103" s="21"/>
      <c r="Q103" s="25"/>
      <c r="R103" s="27"/>
      <c r="S103" s="21"/>
      <c r="T103" s="27"/>
    </row>
    <row r="104" spans="1:20" s="23" customFormat="1" x14ac:dyDescent="0.25">
      <c r="A104" s="19"/>
      <c r="B104" s="21"/>
      <c r="C104" s="21"/>
      <c r="D104" s="24"/>
      <c r="E104" s="21"/>
      <c r="F104" s="21"/>
      <c r="G104" s="21"/>
      <c r="H104" s="21"/>
      <c r="I104" s="21"/>
      <c r="J104" s="21"/>
      <c r="K104" s="21"/>
      <c r="L104" s="27"/>
      <c r="M104" s="21"/>
      <c r="N104" s="21"/>
      <c r="O104" s="27"/>
      <c r="P104" s="21"/>
      <c r="Q104" s="25"/>
      <c r="R104" s="27"/>
      <c r="S104" s="21"/>
      <c r="T104" s="27"/>
    </row>
    <row r="105" spans="1:20" s="23" customFormat="1" x14ac:dyDescent="0.25">
      <c r="A105" s="19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7"/>
      <c r="M105" s="21"/>
      <c r="N105" s="21"/>
      <c r="O105" s="27"/>
      <c r="P105" s="21"/>
      <c r="Q105" s="25"/>
      <c r="R105" s="27"/>
      <c r="S105" s="21"/>
      <c r="T105" s="27"/>
    </row>
    <row r="106" spans="1:20" s="23" customFormat="1" x14ac:dyDescent="0.25">
      <c r="A106" s="19"/>
      <c r="B106" s="21"/>
      <c r="C106" s="21"/>
      <c r="D106" s="24"/>
      <c r="E106" s="21"/>
      <c r="F106" s="21"/>
      <c r="G106" s="21"/>
      <c r="H106" s="21"/>
      <c r="I106" s="21"/>
      <c r="J106" s="21"/>
      <c r="K106" s="21"/>
      <c r="L106" s="27"/>
      <c r="M106" s="21"/>
      <c r="N106" s="21"/>
      <c r="O106" s="27"/>
      <c r="P106" s="21"/>
      <c r="Q106" s="25"/>
      <c r="R106" s="27"/>
      <c r="S106" s="21"/>
      <c r="T106" s="27"/>
    </row>
    <row r="107" spans="1:20" s="23" customFormat="1" x14ac:dyDescent="0.25">
      <c r="A107" s="19"/>
      <c r="B107" s="21"/>
      <c r="C107" s="21"/>
      <c r="D107" s="24"/>
      <c r="E107" s="21"/>
      <c r="F107" s="21"/>
      <c r="G107" s="21"/>
      <c r="H107" s="21"/>
      <c r="I107" s="21"/>
      <c r="J107" s="21"/>
      <c r="K107" s="21"/>
      <c r="L107" s="27"/>
      <c r="M107" s="21"/>
      <c r="N107" s="21"/>
      <c r="O107" s="27"/>
      <c r="P107" s="21"/>
      <c r="Q107" s="25"/>
      <c r="R107" s="27"/>
      <c r="S107" s="21"/>
      <c r="T107" s="27"/>
    </row>
    <row r="108" spans="1:20" s="23" customFormat="1" x14ac:dyDescent="0.25">
      <c r="A108" s="19"/>
      <c r="B108" s="21"/>
      <c r="C108" s="21"/>
      <c r="D108" s="24"/>
      <c r="E108" s="21"/>
      <c r="F108" s="21"/>
      <c r="G108" s="21"/>
      <c r="H108" s="21"/>
      <c r="I108" s="21"/>
      <c r="J108" s="21"/>
      <c r="K108" s="21"/>
      <c r="L108" s="27"/>
      <c r="M108" s="21"/>
      <c r="N108" s="21"/>
      <c r="O108" s="27"/>
      <c r="P108" s="21"/>
      <c r="Q108" s="25"/>
      <c r="R108" s="27"/>
      <c r="S108" s="21"/>
      <c r="T108" s="27"/>
    </row>
    <row r="109" spans="1:20" s="23" customFormat="1" x14ac:dyDescent="0.25">
      <c r="A109" s="19"/>
      <c r="B109" s="21"/>
      <c r="C109" s="21"/>
      <c r="D109" s="24"/>
      <c r="E109" s="21"/>
      <c r="F109" s="21"/>
      <c r="G109" s="21"/>
      <c r="H109" s="21"/>
      <c r="I109" s="21"/>
      <c r="J109" s="21"/>
      <c r="K109" s="21"/>
      <c r="L109" s="27"/>
      <c r="M109" s="21"/>
      <c r="N109" s="21"/>
      <c r="O109" s="27"/>
      <c r="P109" s="21"/>
      <c r="Q109" s="25"/>
      <c r="R109" s="27"/>
      <c r="S109" s="21"/>
      <c r="T109" s="27"/>
    </row>
    <row r="110" spans="1:20" s="23" customFormat="1" x14ac:dyDescent="0.25">
      <c r="A110" s="19"/>
      <c r="B110" s="21"/>
      <c r="C110" s="21"/>
      <c r="D110" s="24"/>
      <c r="E110" s="21"/>
      <c r="F110" s="21"/>
      <c r="G110" s="21"/>
      <c r="H110" s="21"/>
      <c r="I110" s="21"/>
      <c r="J110" s="21"/>
      <c r="K110" s="21"/>
      <c r="L110" s="27"/>
      <c r="M110" s="21"/>
      <c r="N110" s="21"/>
      <c r="O110" s="27"/>
      <c r="P110" s="21"/>
      <c r="Q110" s="25"/>
      <c r="R110" s="27"/>
      <c r="S110" s="21"/>
      <c r="T110" s="27"/>
    </row>
    <row r="111" spans="1:20" s="23" customFormat="1" x14ac:dyDescent="0.25">
      <c r="A111" s="19"/>
      <c r="B111" s="21"/>
      <c r="C111" s="21"/>
      <c r="D111" s="24"/>
      <c r="E111" s="21"/>
      <c r="F111" s="21"/>
      <c r="G111" s="21"/>
      <c r="H111" s="21"/>
      <c r="I111" s="21"/>
      <c r="J111" s="21"/>
      <c r="K111" s="21"/>
      <c r="L111" s="27"/>
      <c r="M111" s="21"/>
      <c r="N111" s="21"/>
      <c r="O111" s="27"/>
      <c r="P111" s="21"/>
      <c r="Q111" s="25"/>
      <c r="R111" s="27"/>
      <c r="S111" s="21"/>
      <c r="T111" s="27"/>
    </row>
    <row r="112" spans="1:20" s="23" customFormat="1" x14ac:dyDescent="0.25">
      <c r="A112" s="19"/>
      <c r="B112" s="21"/>
      <c r="C112" s="21"/>
      <c r="D112" s="24"/>
      <c r="E112" s="21"/>
      <c r="F112" s="21"/>
      <c r="G112" s="21"/>
      <c r="H112" s="21"/>
      <c r="I112" s="21"/>
      <c r="J112" s="21"/>
      <c r="K112" s="21"/>
      <c r="L112" s="27"/>
      <c r="M112" s="21"/>
      <c r="N112" s="21"/>
      <c r="O112" s="27"/>
      <c r="P112" s="21"/>
      <c r="Q112" s="25"/>
      <c r="R112" s="27"/>
      <c r="S112" s="21"/>
      <c r="T112" s="27"/>
    </row>
    <row r="113" spans="1:20" s="23" customFormat="1" x14ac:dyDescent="0.25">
      <c r="A113" s="19"/>
      <c r="B113" s="29"/>
      <c r="C113" s="21"/>
      <c r="D113" s="24"/>
      <c r="E113" s="21"/>
      <c r="F113" s="21"/>
      <c r="G113" s="21"/>
      <c r="H113" s="21"/>
      <c r="I113" s="21"/>
      <c r="J113" s="21"/>
      <c r="K113" s="21"/>
      <c r="L113" s="27"/>
      <c r="M113" s="21"/>
      <c r="N113" s="21"/>
      <c r="O113" s="27"/>
      <c r="P113" s="21"/>
      <c r="Q113" s="21"/>
      <c r="R113" s="27"/>
      <c r="S113" s="21"/>
      <c r="T113" s="27"/>
    </row>
    <row r="114" spans="1:20" s="23" customFormat="1" x14ac:dyDescent="0.25">
      <c r="A114" s="19"/>
      <c r="B114" s="29"/>
      <c r="C114" s="21"/>
      <c r="D114" s="24"/>
      <c r="E114" s="21"/>
      <c r="F114" s="21"/>
      <c r="G114" s="21"/>
      <c r="H114" s="21"/>
      <c r="I114" s="21"/>
      <c r="J114" s="21"/>
      <c r="K114" s="21"/>
      <c r="L114" s="27"/>
      <c r="M114" s="21"/>
      <c r="N114" s="21"/>
      <c r="O114" s="27"/>
      <c r="P114" s="21"/>
      <c r="Q114" s="21"/>
      <c r="R114" s="27"/>
      <c r="S114" s="21"/>
      <c r="T114" s="27"/>
    </row>
    <row r="115" spans="1:20" s="34" customFormat="1" x14ac:dyDescent="0.25"/>
    <row r="116" spans="1:20" s="23" customFormat="1" x14ac:dyDescent="0.25">
      <c r="A116" s="34"/>
      <c r="B116" s="34"/>
      <c r="C116" s="34"/>
      <c r="D116" s="34"/>
      <c r="E116" s="34"/>
      <c r="F116" s="34"/>
      <c r="G116" s="34"/>
      <c r="H116" s="35"/>
      <c r="I116" s="35"/>
      <c r="J116" s="35"/>
      <c r="K116" s="35"/>
      <c r="L116" s="19"/>
      <c r="M116" s="35"/>
      <c r="N116" s="35"/>
      <c r="O116" s="35"/>
      <c r="P116" s="19"/>
      <c r="Q116" s="19"/>
      <c r="R116" s="22"/>
      <c r="S116" s="22"/>
      <c r="T116" s="22"/>
    </row>
    <row r="117" spans="1:20" s="23" customFormat="1" x14ac:dyDescent="0.25">
      <c r="A117" s="34"/>
      <c r="B117" s="34"/>
      <c r="C117" s="34"/>
      <c r="D117" s="34"/>
      <c r="E117" s="34"/>
      <c r="F117" s="34"/>
      <c r="G117" s="34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3" customFormat="1" x14ac:dyDescent="0.25">
      <c r="A118" s="19"/>
      <c r="B118" s="21"/>
      <c r="C118" s="21"/>
      <c r="D118" s="24"/>
      <c r="E118" s="21"/>
      <c r="F118" s="21"/>
      <c r="G118" s="21"/>
      <c r="H118" s="21"/>
      <c r="I118" s="21"/>
      <c r="J118" s="21"/>
      <c r="K118" s="21"/>
      <c r="L118" s="27"/>
      <c r="M118" s="21"/>
      <c r="N118" s="21"/>
      <c r="O118" s="27"/>
      <c r="P118" s="21"/>
      <c r="Q118" s="21"/>
      <c r="R118" s="27"/>
      <c r="S118" s="21"/>
      <c r="T118" s="27"/>
    </row>
    <row r="119" spans="1:20" s="23" customFormat="1" x14ac:dyDescent="0.25">
      <c r="A119" s="19"/>
      <c r="B119" s="21"/>
      <c r="C119" s="21"/>
      <c r="D119" s="24"/>
      <c r="E119" s="21"/>
      <c r="F119" s="21"/>
      <c r="G119" s="21"/>
      <c r="H119" s="21"/>
      <c r="I119" s="21"/>
      <c r="J119" s="21"/>
      <c r="K119" s="21"/>
      <c r="L119" s="27"/>
      <c r="M119" s="21"/>
      <c r="N119" s="21"/>
      <c r="O119" s="27"/>
      <c r="P119" s="21"/>
      <c r="Q119" s="21"/>
      <c r="R119" s="27"/>
      <c r="S119" s="21"/>
      <c r="T119" s="27"/>
    </row>
    <row r="120" spans="1:20" s="23" customFormat="1" x14ac:dyDescent="0.25">
      <c r="A120" s="19"/>
      <c r="B120" s="21"/>
      <c r="C120" s="21"/>
      <c r="D120" s="24"/>
      <c r="E120" s="21"/>
      <c r="F120" s="21"/>
      <c r="G120" s="21"/>
      <c r="H120" s="21"/>
      <c r="I120" s="21"/>
      <c r="J120" s="21"/>
      <c r="K120" s="21"/>
      <c r="L120" s="27"/>
      <c r="M120" s="21"/>
      <c r="N120" s="21"/>
      <c r="O120" s="27"/>
      <c r="P120" s="21"/>
      <c r="Q120" s="21"/>
      <c r="R120" s="27"/>
      <c r="S120" s="21"/>
      <c r="T120" s="27"/>
    </row>
    <row r="121" spans="1:20" s="23" customFormat="1" x14ac:dyDescent="0.25">
      <c r="A121" s="19"/>
      <c r="B121" s="21"/>
      <c r="C121" s="21"/>
      <c r="D121" s="24"/>
      <c r="E121" s="21"/>
      <c r="F121" s="21"/>
      <c r="G121" s="21"/>
      <c r="H121" s="21"/>
      <c r="I121" s="21"/>
      <c r="J121" s="21"/>
      <c r="K121" s="21"/>
      <c r="L121" s="27"/>
      <c r="M121" s="21"/>
      <c r="N121" s="21"/>
      <c r="O121" s="27"/>
      <c r="P121" s="21"/>
      <c r="Q121" s="21"/>
      <c r="R121" s="27"/>
      <c r="S121" s="21"/>
      <c r="T121" s="27"/>
    </row>
    <row r="122" spans="1:20" s="23" customFormat="1" x14ac:dyDescent="0.25">
      <c r="A122" s="19"/>
      <c r="B122" s="29"/>
      <c r="C122" s="21"/>
      <c r="D122" s="24"/>
      <c r="E122" s="21"/>
      <c r="F122" s="21"/>
      <c r="G122" s="21"/>
      <c r="H122" s="21"/>
      <c r="I122" s="21"/>
      <c r="J122" s="21"/>
      <c r="K122" s="21"/>
      <c r="L122" s="27"/>
      <c r="M122" s="21"/>
      <c r="N122" s="21"/>
      <c r="O122" s="27"/>
      <c r="P122" s="21"/>
      <c r="Q122" s="21"/>
      <c r="R122" s="27"/>
      <c r="S122" s="21"/>
      <c r="T122" s="27"/>
    </row>
    <row r="123" spans="1:20" s="23" customFormat="1" x14ac:dyDescent="0.25">
      <c r="A123" s="19"/>
      <c r="B123" s="21"/>
      <c r="D123" s="24"/>
      <c r="E123" s="21"/>
      <c r="F123" s="21"/>
      <c r="G123" s="21"/>
      <c r="H123" s="21"/>
      <c r="I123" s="21"/>
      <c r="J123" s="21"/>
      <c r="K123" s="21"/>
      <c r="L123" s="27"/>
      <c r="M123" s="21"/>
      <c r="N123" s="21"/>
      <c r="O123" s="27"/>
      <c r="P123" s="21"/>
      <c r="Q123" s="21"/>
      <c r="R123" s="27"/>
      <c r="S123" s="21"/>
      <c r="T123" s="27"/>
    </row>
    <row r="124" spans="1:20" s="23" customFormat="1" x14ac:dyDescent="0.25">
      <c r="A124" s="19"/>
      <c r="B124" s="21"/>
      <c r="C124" s="21"/>
      <c r="D124" s="24"/>
      <c r="E124" s="21"/>
      <c r="F124" s="21"/>
      <c r="G124" s="21"/>
      <c r="H124" s="21"/>
      <c r="I124" s="21"/>
      <c r="J124" s="21"/>
      <c r="K124" s="21"/>
      <c r="L124" s="27"/>
      <c r="M124" s="21"/>
      <c r="N124" s="21"/>
      <c r="O124" s="27"/>
      <c r="P124" s="21"/>
      <c r="Q124" s="21"/>
      <c r="R124" s="27"/>
      <c r="S124" s="21"/>
      <c r="T124" s="27"/>
    </row>
    <row r="125" spans="1:20" s="23" customFormat="1" x14ac:dyDescent="0.25">
      <c r="A125" s="19"/>
      <c r="B125" s="21"/>
      <c r="C125" s="21"/>
      <c r="D125" s="24"/>
      <c r="E125" s="21"/>
      <c r="F125" s="21"/>
      <c r="G125" s="21"/>
      <c r="H125" s="21"/>
      <c r="I125" s="21"/>
      <c r="J125" s="21"/>
      <c r="K125" s="21"/>
      <c r="L125" s="27"/>
      <c r="M125" s="21"/>
      <c r="N125" s="21"/>
      <c r="O125" s="27"/>
      <c r="P125" s="21"/>
      <c r="Q125" s="21"/>
      <c r="R125" s="27"/>
      <c r="S125" s="21"/>
      <c r="T125" s="27"/>
    </row>
    <row r="126" spans="1:20" s="23" customFormat="1" x14ac:dyDescent="0.25">
      <c r="A126" s="19"/>
      <c r="B126" s="21"/>
      <c r="C126" s="21"/>
      <c r="D126" s="24"/>
      <c r="E126" s="21"/>
      <c r="F126" s="21"/>
      <c r="G126" s="21"/>
      <c r="H126" s="21"/>
      <c r="I126" s="21"/>
      <c r="J126" s="21"/>
      <c r="K126" s="21"/>
      <c r="L126" s="27"/>
      <c r="M126" s="21"/>
      <c r="N126" s="21"/>
      <c r="O126" s="27"/>
      <c r="P126" s="21"/>
      <c r="Q126" s="21"/>
      <c r="R126" s="27"/>
      <c r="S126" s="21"/>
      <c r="T126" s="27"/>
    </row>
    <row r="127" spans="1:20" s="23" customFormat="1" x14ac:dyDescent="0.25">
      <c r="A127" s="19"/>
      <c r="B127" s="21"/>
      <c r="C127" s="21"/>
      <c r="D127" s="24"/>
      <c r="E127" s="21"/>
      <c r="F127" s="21"/>
      <c r="G127" s="21"/>
      <c r="H127" s="21"/>
      <c r="I127" s="21"/>
      <c r="J127" s="21"/>
      <c r="K127" s="21"/>
      <c r="L127" s="27"/>
      <c r="M127" s="21"/>
      <c r="N127" s="21"/>
      <c r="O127" s="27"/>
      <c r="P127" s="21"/>
      <c r="Q127" s="21"/>
      <c r="R127" s="27"/>
      <c r="S127" s="21"/>
      <c r="T127" s="27"/>
    </row>
    <row r="128" spans="1:20" s="23" customFormat="1" x14ac:dyDescent="0.25">
      <c r="A128" s="19"/>
      <c r="B128" s="21"/>
      <c r="C128" s="21"/>
      <c r="D128" s="24"/>
      <c r="E128" s="21"/>
      <c r="F128" s="21"/>
      <c r="G128" s="21"/>
      <c r="H128" s="21"/>
      <c r="I128" s="21"/>
      <c r="J128" s="21"/>
      <c r="K128" s="21"/>
      <c r="L128" s="27"/>
      <c r="M128" s="21"/>
      <c r="N128" s="21"/>
      <c r="O128" s="27"/>
      <c r="P128" s="21"/>
      <c r="Q128" s="21"/>
      <c r="R128" s="27"/>
      <c r="S128" s="21"/>
      <c r="T128" s="27"/>
    </row>
    <row r="129" spans="1:20" s="23" customFormat="1" x14ac:dyDescent="0.25">
      <c r="A129" s="19"/>
      <c r="B129" s="21"/>
      <c r="C129" s="21"/>
      <c r="D129" s="24"/>
      <c r="E129" s="21"/>
      <c r="F129" s="21"/>
      <c r="G129" s="21"/>
      <c r="H129" s="21"/>
      <c r="I129" s="21"/>
      <c r="J129" s="21"/>
      <c r="K129" s="21"/>
      <c r="L129" s="27"/>
      <c r="M129" s="21"/>
      <c r="N129" s="21"/>
      <c r="O129" s="27"/>
      <c r="P129" s="21"/>
      <c r="Q129" s="21"/>
      <c r="R129" s="27"/>
      <c r="S129" s="21"/>
      <c r="T129" s="27"/>
    </row>
    <row r="130" spans="1:20" s="23" customFormat="1" x14ac:dyDescent="0.25">
      <c r="A130" s="19"/>
      <c r="B130" s="21"/>
      <c r="C130" s="21"/>
      <c r="D130" s="24"/>
      <c r="E130" s="21"/>
      <c r="F130" s="21"/>
      <c r="G130" s="21"/>
      <c r="H130" s="21"/>
      <c r="I130" s="21"/>
      <c r="J130" s="21"/>
      <c r="K130" s="21"/>
      <c r="L130" s="27"/>
      <c r="M130" s="21"/>
      <c r="N130" s="21"/>
      <c r="O130" s="27"/>
      <c r="P130" s="21"/>
      <c r="Q130" s="21"/>
      <c r="R130" s="27"/>
      <c r="S130" s="21"/>
      <c r="T130" s="27"/>
    </row>
    <row r="131" spans="1:20" s="23" customFormat="1" x14ac:dyDescent="0.25">
      <c r="A131" s="19"/>
      <c r="B131" s="21"/>
      <c r="C131" s="21"/>
      <c r="D131" s="24"/>
      <c r="E131" s="21"/>
      <c r="F131" s="21"/>
      <c r="G131" s="21"/>
      <c r="H131" s="21"/>
      <c r="I131" s="21"/>
      <c r="J131" s="21"/>
      <c r="K131" s="21"/>
      <c r="L131" s="27"/>
      <c r="M131" s="21"/>
      <c r="N131" s="21"/>
      <c r="O131" s="27"/>
      <c r="P131" s="21"/>
      <c r="Q131" s="21"/>
      <c r="R131" s="27"/>
      <c r="S131" s="21"/>
      <c r="T131" s="27"/>
    </row>
    <row r="132" spans="1:20" s="23" customFormat="1" x14ac:dyDescent="0.25">
      <c r="A132" s="19"/>
      <c r="B132" s="21"/>
      <c r="C132" s="21"/>
      <c r="D132" s="24"/>
      <c r="E132" s="21"/>
      <c r="F132" s="21"/>
      <c r="G132" s="21"/>
      <c r="H132" s="21"/>
      <c r="I132" s="21"/>
      <c r="J132" s="21"/>
      <c r="K132" s="21"/>
      <c r="L132" s="27"/>
      <c r="M132" s="21"/>
      <c r="N132" s="21"/>
      <c r="O132" s="27"/>
      <c r="P132" s="21"/>
      <c r="Q132" s="21"/>
      <c r="R132" s="27"/>
      <c r="S132" s="21"/>
      <c r="T132" s="27"/>
    </row>
    <row r="133" spans="1:20" s="23" customFormat="1" x14ac:dyDescent="0.25">
      <c r="A133" s="19"/>
      <c r="B133" s="21"/>
      <c r="C133" s="21"/>
      <c r="D133" s="24"/>
      <c r="E133" s="21"/>
      <c r="F133" s="21"/>
      <c r="G133" s="21"/>
      <c r="H133" s="21"/>
      <c r="I133" s="21"/>
      <c r="J133" s="21"/>
      <c r="K133" s="21"/>
      <c r="L133" s="27"/>
      <c r="M133" s="21"/>
      <c r="N133" s="21"/>
      <c r="O133" s="27"/>
      <c r="P133" s="21"/>
      <c r="Q133" s="21"/>
      <c r="R133" s="27"/>
      <c r="S133" s="21"/>
      <c r="T133" s="27"/>
    </row>
    <row r="134" spans="1:20" s="23" customFormat="1" x14ac:dyDescent="0.25">
      <c r="A134" s="19"/>
      <c r="B134" s="21"/>
      <c r="C134" s="21"/>
      <c r="D134" s="24"/>
      <c r="E134" s="21"/>
      <c r="F134" s="21"/>
      <c r="G134" s="21"/>
      <c r="H134" s="21"/>
      <c r="I134" s="21"/>
      <c r="J134" s="21"/>
      <c r="K134" s="21"/>
      <c r="L134" s="27"/>
      <c r="M134" s="21"/>
      <c r="N134" s="21"/>
      <c r="O134" s="27"/>
      <c r="P134" s="21"/>
      <c r="Q134" s="21"/>
      <c r="R134" s="27"/>
      <c r="S134" s="21"/>
      <c r="T134" s="27"/>
    </row>
    <row r="135" spans="1:20" s="23" customFormat="1" x14ac:dyDescent="0.25">
      <c r="A135" s="19"/>
      <c r="B135" s="21"/>
      <c r="C135" s="21"/>
      <c r="D135" s="24"/>
      <c r="E135" s="21"/>
      <c r="F135" s="21"/>
      <c r="G135" s="21"/>
      <c r="H135" s="21"/>
      <c r="I135" s="21"/>
      <c r="J135" s="21"/>
      <c r="K135" s="21"/>
      <c r="L135" s="27"/>
      <c r="M135" s="21"/>
      <c r="N135" s="21"/>
      <c r="O135" s="27"/>
      <c r="P135" s="21"/>
      <c r="Q135" s="21"/>
      <c r="R135" s="27"/>
      <c r="S135" s="21"/>
      <c r="T135" s="27"/>
    </row>
    <row r="136" spans="1:20" s="23" customFormat="1" x14ac:dyDescent="0.25">
      <c r="A136" s="19"/>
      <c r="B136" s="21"/>
      <c r="C136" s="21"/>
      <c r="D136" s="24"/>
      <c r="E136" s="21"/>
      <c r="F136" s="21"/>
      <c r="G136" s="21"/>
      <c r="H136" s="21"/>
      <c r="I136" s="21"/>
      <c r="J136" s="21"/>
      <c r="K136" s="21"/>
      <c r="L136" s="27"/>
      <c r="M136" s="21"/>
      <c r="N136" s="21"/>
      <c r="O136" s="27"/>
      <c r="P136" s="21"/>
      <c r="Q136" s="21"/>
      <c r="R136" s="27"/>
      <c r="S136" s="21"/>
      <c r="T136" s="27"/>
    </row>
    <row r="137" spans="1:20" s="23" customFormat="1" x14ac:dyDescent="0.25">
      <c r="A137" s="19"/>
      <c r="B137" s="21"/>
      <c r="C137" s="21"/>
      <c r="D137" s="24"/>
      <c r="E137" s="21"/>
      <c r="F137" s="21"/>
      <c r="G137" s="21"/>
      <c r="H137" s="21"/>
      <c r="I137" s="21"/>
      <c r="J137" s="21"/>
      <c r="K137" s="21"/>
      <c r="L137" s="27"/>
      <c r="M137" s="21"/>
      <c r="N137" s="21"/>
      <c r="O137" s="27"/>
      <c r="P137" s="21"/>
      <c r="Q137" s="21"/>
      <c r="R137" s="27"/>
      <c r="S137" s="21"/>
      <c r="T137" s="27"/>
    </row>
    <row r="138" spans="1:20" s="23" customFormat="1" x14ac:dyDescent="0.25">
      <c r="A138" s="19"/>
      <c r="B138" s="21"/>
      <c r="C138" s="21"/>
      <c r="D138" s="24"/>
      <c r="E138" s="21"/>
      <c r="F138" s="21"/>
      <c r="G138" s="21"/>
      <c r="H138" s="21"/>
      <c r="I138" s="21"/>
      <c r="J138" s="21"/>
      <c r="K138" s="21"/>
      <c r="L138" s="27"/>
      <c r="M138" s="21"/>
      <c r="N138" s="21"/>
      <c r="O138" s="27"/>
      <c r="P138" s="21"/>
      <c r="Q138" s="21"/>
      <c r="R138" s="27"/>
      <c r="S138" s="21"/>
      <c r="T138" s="27"/>
    </row>
    <row r="139" spans="1:20" s="23" customFormat="1" x14ac:dyDescent="0.25">
      <c r="A139" s="19"/>
      <c r="B139" s="29"/>
      <c r="D139" s="24"/>
      <c r="F139" s="21"/>
      <c r="G139" s="21"/>
      <c r="H139" s="29"/>
      <c r="I139" s="29"/>
      <c r="J139" s="29"/>
      <c r="K139" s="29"/>
      <c r="L139" s="30"/>
      <c r="M139" s="29"/>
      <c r="N139" s="29"/>
      <c r="O139" s="30"/>
      <c r="P139" s="29"/>
      <c r="Q139" s="29"/>
      <c r="R139" s="30"/>
      <c r="S139" s="21"/>
      <c r="T139" s="30"/>
    </row>
    <row r="140" spans="1:20" s="23" customFormat="1" x14ac:dyDescent="0.25">
      <c r="A140" s="19"/>
      <c r="B140" s="29"/>
      <c r="D140" s="24"/>
      <c r="F140" s="28"/>
      <c r="G140" s="21"/>
      <c r="H140" s="29"/>
      <c r="I140" s="29"/>
      <c r="J140" s="29"/>
      <c r="K140" s="29"/>
      <c r="L140" s="30"/>
      <c r="M140" s="29"/>
      <c r="N140" s="29"/>
      <c r="O140" s="30"/>
      <c r="P140" s="29"/>
      <c r="Q140" s="29"/>
      <c r="R140" s="30"/>
      <c r="S140" s="21"/>
      <c r="T140" s="30"/>
    </row>
    <row r="141" spans="1:20" s="23" customFormat="1" x14ac:dyDescent="0.25">
      <c r="A141" s="19"/>
      <c r="B141" s="29"/>
      <c r="D141" s="24"/>
      <c r="F141" s="28"/>
      <c r="G141" s="21"/>
      <c r="H141" s="29"/>
      <c r="I141" s="29"/>
      <c r="J141" s="29"/>
      <c r="K141" s="29"/>
      <c r="L141" s="30"/>
      <c r="M141" s="29"/>
      <c r="N141" s="29"/>
      <c r="O141" s="30"/>
      <c r="P141" s="29"/>
      <c r="Q141" s="29"/>
      <c r="R141" s="30"/>
      <c r="S141" s="21"/>
      <c r="T141" s="30"/>
    </row>
    <row r="142" spans="1:20" s="23" customFormat="1" x14ac:dyDescent="0.25">
      <c r="A142" s="19"/>
      <c r="B142" s="29"/>
      <c r="D142" s="24"/>
      <c r="F142" s="28"/>
      <c r="G142" s="21"/>
      <c r="H142" s="29"/>
      <c r="I142" s="29"/>
      <c r="J142" s="29"/>
      <c r="K142" s="29"/>
      <c r="L142" s="30"/>
      <c r="M142" s="29"/>
      <c r="N142" s="29"/>
      <c r="O142" s="30"/>
      <c r="P142" s="29"/>
      <c r="Q142" s="29"/>
      <c r="R142" s="30"/>
      <c r="S142" s="21"/>
      <c r="T142" s="30"/>
    </row>
    <row r="143" spans="1:20" s="23" customFormat="1" x14ac:dyDescent="0.25">
      <c r="A143" s="19"/>
      <c r="B143" s="29"/>
      <c r="D143" s="24"/>
      <c r="F143" s="21"/>
      <c r="G143" s="21"/>
      <c r="H143" s="29"/>
      <c r="I143" s="29"/>
      <c r="J143" s="29"/>
      <c r="K143" s="29"/>
      <c r="L143" s="30"/>
      <c r="M143" s="29"/>
      <c r="N143" s="29"/>
      <c r="O143" s="30"/>
      <c r="P143" s="29"/>
      <c r="Q143" s="29"/>
      <c r="R143" s="30"/>
      <c r="S143" s="21"/>
      <c r="T143" s="30"/>
    </row>
    <row r="144" spans="1:20" s="23" customFormat="1" x14ac:dyDescent="0.25">
      <c r="A144" s="34"/>
      <c r="B144" s="34"/>
      <c r="C144" s="34"/>
      <c r="D144" s="34"/>
      <c r="E144" s="34"/>
      <c r="F144" s="34"/>
      <c r="G144" s="34"/>
      <c r="H144" s="35"/>
      <c r="I144" s="35"/>
      <c r="J144" s="35"/>
      <c r="K144" s="35"/>
      <c r="L144" s="19"/>
      <c r="M144" s="35"/>
      <c r="N144" s="35"/>
      <c r="O144" s="35"/>
      <c r="P144" s="19"/>
      <c r="Q144" s="19"/>
      <c r="R144" s="22"/>
      <c r="S144" s="22"/>
      <c r="T144" s="22"/>
    </row>
    <row r="145" spans="1:20" s="23" customFormat="1" x14ac:dyDescent="0.25">
      <c r="A145" s="34"/>
      <c r="B145" s="34"/>
      <c r="C145" s="34"/>
      <c r="D145" s="34"/>
      <c r="E145" s="34"/>
      <c r="F145" s="34"/>
      <c r="G145" s="34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3" customFormat="1" x14ac:dyDescent="0.25">
      <c r="A146" s="19"/>
      <c r="B146" s="21"/>
      <c r="C146" s="21"/>
      <c r="D146" s="24"/>
      <c r="E146" s="21"/>
      <c r="F146" s="21"/>
      <c r="G146" s="21"/>
      <c r="H146" s="21"/>
      <c r="I146" s="21"/>
      <c r="J146" s="21"/>
      <c r="K146" s="21"/>
      <c r="L146" s="30"/>
      <c r="M146" s="21"/>
      <c r="N146" s="21"/>
      <c r="O146" s="30"/>
      <c r="P146" s="21"/>
      <c r="Q146" s="29"/>
      <c r="R146" s="30"/>
      <c r="S146" s="21"/>
      <c r="T146" s="30"/>
    </row>
    <row r="147" spans="1:20" s="23" customFormat="1" x14ac:dyDescent="0.25">
      <c r="A147" s="19"/>
      <c r="B147" s="21"/>
      <c r="C147" s="21"/>
      <c r="D147" s="24"/>
      <c r="E147" s="21"/>
      <c r="F147" s="21"/>
      <c r="G147" s="21"/>
      <c r="H147" s="21"/>
      <c r="I147" s="21"/>
      <c r="J147" s="21"/>
      <c r="K147" s="21"/>
      <c r="L147" s="30"/>
      <c r="M147" s="21"/>
      <c r="N147" s="21"/>
      <c r="O147" s="30"/>
      <c r="P147" s="21"/>
      <c r="Q147" s="29"/>
      <c r="R147" s="30"/>
      <c r="S147" s="21"/>
      <c r="T147" s="30"/>
    </row>
    <row r="148" spans="1:20" s="23" customFormat="1" x14ac:dyDescent="0.25">
      <c r="A148" s="19"/>
      <c r="B148" s="21"/>
      <c r="C148" s="21"/>
      <c r="D148" s="24"/>
      <c r="E148" s="21"/>
      <c r="F148" s="21"/>
      <c r="G148" s="21"/>
      <c r="H148" s="21"/>
      <c r="I148" s="21"/>
      <c r="J148" s="21"/>
      <c r="K148" s="21"/>
      <c r="L148" s="30"/>
      <c r="M148" s="21"/>
      <c r="N148" s="21"/>
      <c r="O148" s="30"/>
      <c r="P148" s="21"/>
      <c r="Q148" s="29"/>
      <c r="R148" s="30"/>
      <c r="S148" s="21"/>
      <c r="T148" s="30"/>
    </row>
    <row r="149" spans="1:20" s="23" customFormat="1" x14ac:dyDescent="0.25">
      <c r="A149" s="19"/>
      <c r="B149" s="21"/>
      <c r="C149" s="21"/>
      <c r="D149" s="24"/>
      <c r="E149" s="21"/>
      <c r="F149" s="21"/>
      <c r="G149" s="21"/>
      <c r="H149" s="21"/>
      <c r="I149" s="21"/>
      <c r="J149" s="21"/>
      <c r="K149" s="21"/>
      <c r="L149" s="30"/>
      <c r="M149" s="21"/>
      <c r="N149" s="21"/>
      <c r="O149" s="30"/>
      <c r="P149" s="21"/>
      <c r="Q149" s="29"/>
      <c r="R149" s="30"/>
      <c r="S149" s="21"/>
      <c r="T149" s="30"/>
    </row>
    <row r="150" spans="1:20" s="23" customFormat="1" x14ac:dyDescent="0.25">
      <c r="A150" s="19"/>
      <c r="B150" s="21"/>
      <c r="C150" s="21"/>
      <c r="D150" s="24"/>
      <c r="E150" s="21"/>
      <c r="F150" s="21"/>
      <c r="G150" s="21"/>
      <c r="H150" s="21"/>
      <c r="I150" s="21"/>
      <c r="J150" s="21"/>
      <c r="K150" s="21"/>
      <c r="L150" s="30"/>
      <c r="M150" s="21"/>
      <c r="N150" s="21"/>
      <c r="O150" s="30"/>
      <c r="P150" s="21"/>
      <c r="Q150" s="29"/>
      <c r="R150" s="30"/>
      <c r="S150" s="21"/>
      <c r="T150" s="30"/>
    </row>
    <row r="151" spans="1:20" s="23" customFormat="1" x14ac:dyDescent="0.25">
      <c r="A151" s="19"/>
      <c r="B151" s="21"/>
      <c r="C151" s="21"/>
      <c r="D151" s="24"/>
      <c r="E151" s="21"/>
      <c r="F151" s="21"/>
      <c r="G151" s="21"/>
      <c r="H151" s="21"/>
      <c r="I151" s="21"/>
      <c r="J151" s="21"/>
      <c r="K151" s="21"/>
      <c r="L151" s="30"/>
      <c r="M151" s="21"/>
      <c r="N151" s="21"/>
      <c r="O151" s="30"/>
      <c r="P151" s="21"/>
      <c r="Q151" s="29"/>
      <c r="R151" s="30"/>
      <c r="S151" s="21"/>
      <c r="T151" s="30"/>
    </row>
    <row r="152" spans="1:20" s="23" customFormat="1" x14ac:dyDescent="0.25">
      <c r="A152" s="19"/>
      <c r="B152" s="21"/>
      <c r="C152" s="21"/>
      <c r="D152" s="24"/>
      <c r="E152" s="21"/>
      <c r="F152" s="21"/>
      <c r="G152" s="21"/>
      <c r="H152" s="21"/>
      <c r="I152" s="21"/>
      <c r="J152" s="21"/>
      <c r="K152" s="21"/>
      <c r="L152" s="30"/>
      <c r="M152" s="21"/>
      <c r="N152" s="21"/>
      <c r="O152" s="30"/>
      <c r="P152" s="21"/>
      <c r="Q152" s="29"/>
      <c r="R152" s="30"/>
      <c r="S152" s="21"/>
      <c r="T152" s="30"/>
    </row>
    <row r="153" spans="1:20" s="23" customFormat="1" x14ac:dyDescent="0.25">
      <c r="A153" s="19"/>
      <c r="B153" s="21"/>
      <c r="C153" s="21"/>
      <c r="D153" s="24"/>
      <c r="E153" s="21"/>
      <c r="F153" s="21"/>
      <c r="G153" s="21"/>
      <c r="H153" s="21"/>
      <c r="I153" s="21"/>
      <c r="J153" s="21"/>
      <c r="K153" s="21"/>
      <c r="L153" s="30"/>
      <c r="M153" s="21"/>
      <c r="N153" s="21"/>
      <c r="O153" s="30"/>
      <c r="P153" s="21"/>
      <c r="Q153" s="29"/>
      <c r="R153" s="30"/>
      <c r="S153" s="21"/>
      <c r="T153" s="30"/>
    </row>
    <row r="154" spans="1:20" s="23" customFormat="1" x14ac:dyDescent="0.25">
      <c r="A154" s="19"/>
      <c r="B154" s="21"/>
      <c r="C154" s="21"/>
      <c r="D154" s="24"/>
      <c r="E154" s="21"/>
      <c r="F154" s="21"/>
      <c r="G154" s="21"/>
      <c r="H154" s="21"/>
      <c r="I154" s="21"/>
      <c r="J154" s="21"/>
      <c r="K154" s="21"/>
      <c r="L154" s="30"/>
      <c r="M154" s="21"/>
      <c r="N154" s="21"/>
      <c r="O154" s="30"/>
      <c r="P154" s="21"/>
      <c r="Q154" s="29"/>
      <c r="R154" s="30"/>
      <c r="S154" s="21"/>
      <c r="T154" s="30"/>
    </row>
    <row r="155" spans="1:20" s="23" customFormat="1" x14ac:dyDescent="0.25">
      <c r="A155" s="19"/>
      <c r="B155" s="21"/>
      <c r="C155" s="21"/>
      <c r="D155" s="24"/>
      <c r="E155" s="21"/>
      <c r="F155" s="21"/>
      <c r="G155" s="21"/>
      <c r="H155" s="21"/>
      <c r="I155" s="21"/>
      <c r="J155" s="21"/>
      <c r="K155" s="21"/>
      <c r="L155" s="30"/>
      <c r="M155" s="21"/>
      <c r="N155" s="21"/>
      <c r="O155" s="30"/>
      <c r="P155" s="21"/>
      <c r="Q155" s="29"/>
      <c r="R155" s="30"/>
      <c r="S155" s="21"/>
      <c r="T155" s="30"/>
    </row>
    <row r="156" spans="1:20" s="23" customFormat="1" x14ac:dyDescent="0.25">
      <c r="A156" s="19"/>
      <c r="B156" s="21"/>
      <c r="C156" s="21"/>
      <c r="D156" s="24"/>
      <c r="E156" s="21"/>
      <c r="F156" s="21"/>
      <c r="G156" s="21"/>
      <c r="H156" s="21"/>
      <c r="I156" s="21"/>
      <c r="J156" s="21"/>
      <c r="K156" s="21"/>
      <c r="L156" s="30"/>
      <c r="M156" s="21"/>
      <c r="N156" s="21"/>
      <c r="O156" s="30"/>
      <c r="P156" s="21"/>
      <c r="Q156" s="29"/>
      <c r="R156" s="30"/>
      <c r="S156" s="21"/>
      <c r="T156" s="30"/>
    </row>
    <row r="157" spans="1:20" s="23" customFormat="1" x14ac:dyDescent="0.25">
      <c r="A157" s="19"/>
      <c r="B157" s="21"/>
      <c r="C157" s="21"/>
      <c r="D157" s="24"/>
      <c r="E157" s="21"/>
      <c r="F157" s="21"/>
      <c r="G157" s="21"/>
      <c r="H157" s="21"/>
      <c r="I157" s="21"/>
      <c r="J157" s="21"/>
      <c r="K157" s="21"/>
      <c r="L157" s="30"/>
      <c r="M157" s="21"/>
      <c r="N157" s="21"/>
      <c r="O157" s="30"/>
      <c r="P157" s="21"/>
      <c r="Q157" s="29"/>
      <c r="R157" s="30"/>
      <c r="S157" s="21"/>
      <c r="T157" s="30"/>
    </row>
    <row r="158" spans="1:20" s="23" customFormat="1" x14ac:dyDescent="0.25">
      <c r="A158" s="19"/>
      <c r="B158" s="21"/>
      <c r="C158" s="21"/>
      <c r="D158" s="24"/>
      <c r="E158" s="21"/>
      <c r="F158" s="21"/>
      <c r="G158" s="21"/>
      <c r="H158" s="21"/>
      <c r="I158" s="21"/>
      <c r="J158" s="21"/>
      <c r="K158" s="21"/>
      <c r="L158" s="30"/>
      <c r="M158" s="21"/>
      <c r="N158" s="21"/>
      <c r="O158" s="30"/>
      <c r="P158" s="21"/>
      <c r="Q158" s="29"/>
      <c r="R158" s="30"/>
      <c r="S158" s="21"/>
      <c r="T158" s="30"/>
    </row>
    <row r="159" spans="1:20" s="23" customFormat="1" x14ac:dyDescent="0.25">
      <c r="A159" s="19"/>
      <c r="B159" s="21"/>
      <c r="C159" s="21"/>
      <c r="D159" s="24"/>
      <c r="E159" s="21"/>
      <c r="F159" s="21"/>
      <c r="G159" s="21"/>
      <c r="H159" s="21"/>
      <c r="I159" s="21"/>
      <c r="J159" s="21"/>
      <c r="K159" s="21"/>
      <c r="L159" s="30"/>
      <c r="M159" s="21"/>
      <c r="N159" s="21"/>
      <c r="O159" s="30"/>
      <c r="P159" s="21"/>
      <c r="Q159" s="29"/>
      <c r="R159" s="30"/>
      <c r="S159" s="21"/>
      <c r="T159" s="30"/>
    </row>
    <row r="160" spans="1:20" s="23" customFormat="1" x14ac:dyDescent="0.25">
      <c r="A160" s="19"/>
      <c r="B160" s="21"/>
      <c r="C160" s="21"/>
      <c r="D160" s="24"/>
      <c r="E160" s="21"/>
      <c r="F160" s="21"/>
      <c r="G160" s="21"/>
      <c r="H160" s="21"/>
      <c r="I160" s="21"/>
      <c r="J160" s="21"/>
      <c r="K160" s="21"/>
      <c r="L160" s="30"/>
      <c r="M160" s="21"/>
      <c r="N160" s="21"/>
      <c r="O160" s="30"/>
      <c r="P160" s="21"/>
      <c r="Q160" s="29"/>
      <c r="R160" s="30"/>
      <c r="S160" s="21"/>
      <c r="T160" s="30"/>
    </row>
    <row r="161" spans="1:20" s="23" customFormat="1" x14ac:dyDescent="0.25">
      <c r="A161" s="19"/>
      <c r="B161" s="21"/>
      <c r="C161" s="21"/>
      <c r="D161" s="24"/>
      <c r="E161" s="21"/>
      <c r="F161" s="21"/>
      <c r="G161" s="21"/>
      <c r="H161" s="21"/>
      <c r="I161" s="21"/>
      <c r="J161" s="21"/>
      <c r="K161" s="21"/>
      <c r="L161" s="30"/>
      <c r="M161" s="21"/>
      <c r="N161" s="21"/>
      <c r="O161" s="30"/>
      <c r="P161" s="21"/>
      <c r="Q161" s="29"/>
      <c r="R161" s="30"/>
      <c r="S161" s="21"/>
      <c r="T161" s="30"/>
    </row>
    <row r="162" spans="1:20" s="23" customFormat="1" x14ac:dyDescent="0.25">
      <c r="A162" s="19"/>
      <c r="B162" s="21"/>
      <c r="C162" s="21"/>
      <c r="D162" s="24"/>
      <c r="E162" s="21"/>
      <c r="F162" s="21"/>
      <c r="G162" s="21"/>
      <c r="H162" s="21"/>
      <c r="I162" s="21"/>
      <c r="J162" s="21"/>
      <c r="K162" s="21"/>
      <c r="L162" s="30"/>
      <c r="M162" s="21"/>
      <c r="N162" s="21"/>
      <c r="O162" s="30"/>
      <c r="P162" s="21"/>
      <c r="Q162" s="29"/>
      <c r="R162" s="30"/>
      <c r="S162" s="21"/>
      <c r="T162" s="30"/>
    </row>
    <row r="163" spans="1:20" s="23" customFormat="1" x14ac:dyDescent="0.25">
      <c r="A163" s="19"/>
      <c r="B163" s="21"/>
      <c r="C163" s="21"/>
      <c r="D163" s="24"/>
      <c r="E163" s="21"/>
      <c r="F163" s="21"/>
      <c r="G163" s="21"/>
      <c r="H163" s="21"/>
      <c r="I163" s="21"/>
      <c r="J163" s="21"/>
      <c r="K163" s="21"/>
      <c r="L163" s="30"/>
      <c r="M163" s="21"/>
      <c r="N163" s="21"/>
      <c r="O163" s="30"/>
      <c r="P163" s="21"/>
      <c r="Q163" s="29"/>
      <c r="R163" s="30"/>
      <c r="S163" s="21"/>
      <c r="T163" s="30"/>
    </row>
    <row r="164" spans="1:20" s="23" customFormat="1" x14ac:dyDescent="0.25">
      <c r="A164" s="19"/>
      <c r="B164" s="21"/>
      <c r="C164" s="21"/>
      <c r="D164" s="24"/>
      <c r="E164" s="21"/>
      <c r="F164" s="21"/>
      <c r="G164" s="21"/>
      <c r="H164" s="21"/>
      <c r="I164" s="21"/>
      <c r="J164" s="21"/>
      <c r="K164" s="21"/>
      <c r="L164" s="30"/>
      <c r="M164" s="21"/>
      <c r="N164" s="21"/>
      <c r="O164" s="30"/>
      <c r="P164" s="21"/>
      <c r="Q164" s="29"/>
      <c r="R164" s="30"/>
      <c r="S164" s="21"/>
      <c r="T164" s="30"/>
    </row>
    <row r="165" spans="1:20" s="23" customFormat="1" x14ac:dyDescent="0.25">
      <c r="A165" s="34"/>
      <c r="B165" s="34"/>
      <c r="C165" s="34"/>
      <c r="D165" s="34"/>
      <c r="E165" s="34"/>
      <c r="F165" s="34"/>
      <c r="G165" s="34"/>
      <c r="H165" s="35"/>
      <c r="I165" s="35"/>
      <c r="J165" s="35"/>
      <c r="K165" s="35"/>
      <c r="L165" s="19"/>
      <c r="M165" s="35"/>
      <c r="N165" s="35"/>
      <c r="O165" s="35"/>
      <c r="P165" s="19"/>
      <c r="Q165" s="19"/>
      <c r="R165" s="22"/>
      <c r="S165" s="22"/>
      <c r="T165" s="22"/>
    </row>
    <row r="166" spans="1:20" s="23" customFormat="1" x14ac:dyDescent="0.25">
      <c r="A166" s="34"/>
      <c r="B166" s="34"/>
      <c r="C166" s="34"/>
      <c r="D166" s="34"/>
      <c r="E166" s="34"/>
      <c r="F166" s="34"/>
      <c r="G166" s="34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3" customFormat="1" x14ac:dyDescent="0.25">
      <c r="A167" s="19"/>
      <c r="B167" s="21"/>
      <c r="C167" s="21"/>
      <c r="D167" s="24"/>
      <c r="E167" s="21"/>
      <c r="F167" s="21"/>
      <c r="G167" s="21"/>
      <c r="H167" s="21"/>
      <c r="I167" s="21"/>
      <c r="J167" s="21"/>
      <c r="K167" s="21"/>
      <c r="L167" s="30"/>
      <c r="M167" s="21"/>
      <c r="N167" s="21"/>
      <c r="O167" s="30"/>
      <c r="P167" s="21"/>
      <c r="Q167" s="29"/>
      <c r="R167" s="30"/>
      <c r="S167" s="21"/>
      <c r="T167" s="30"/>
    </row>
    <row r="168" spans="1:20" s="23" customFormat="1" x14ac:dyDescent="0.25">
      <c r="A168" s="19"/>
      <c r="B168" s="21"/>
      <c r="C168" s="21"/>
      <c r="D168" s="24"/>
      <c r="E168" s="21"/>
      <c r="F168" s="21"/>
      <c r="G168" s="21"/>
      <c r="H168" s="21"/>
      <c r="I168" s="21"/>
      <c r="J168" s="21"/>
      <c r="K168" s="21"/>
      <c r="L168" s="30"/>
      <c r="M168" s="21"/>
      <c r="N168" s="21"/>
      <c r="O168" s="30"/>
      <c r="P168" s="21"/>
      <c r="Q168" s="29"/>
      <c r="R168" s="30"/>
      <c r="S168" s="21"/>
      <c r="T168" s="30"/>
    </row>
    <row r="169" spans="1:20" s="23" customFormat="1" x14ac:dyDescent="0.25">
      <c r="A169" s="19"/>
      <c r="B169" s="21"/>
      <c r="C169" s="21"/>
      <c r="D169" s="24"/>
      <c r="E169" s="21"/>
      <c r="F169" s="21"/>
      <c r="G169" s="21"/>
      <c r="H169" s="21"/>
      <c r="I169" s="21"/>
      <c r="J169" s="21"/>
      <c r="K169" s="21"/>
      <c r="L169" s="30"/>
      <c r="M169" s="21"/>
      <c r="N169" s="21"/>
      <c r="O169" s="30"/>
      <c r="P169" s="21"/>
      <c r="Q169" s="29"/>
      <c r="R169" s="30"/>
      <c r="S169" s="21"/>
      <c r="T169" s="30"/>
    </row>
    <row r="170" spans="1:20" s="23" customFormat="1" x14ac:dyDescent="0.25">
      <c r="A170" s="19"/>
      <c r="B170" s="21"/>
      <c r="C170" s="21"/>
      <c r="D170" s="24"/>
      <c r="E170" s="21"/>
      <c r="F170" s="21"/>
      <c r="G170" s="21"/>
      <c r="H170" s="21"/>
      <c r="I170" s="21"/>
      <c r="J170" s="21"/>
      <c r="K170" s="21"/>
      <c r="L170" s="30"/>
      <c r="M170" s="21"/>
      <c r="N170" s="21"/>
      <c r="O170" s="30"/>
      <c r="P170" s="21"/>
      <c r="Q170" s="29"/>
      <c r="R170" s="30"/>
      <c r="S170" s="21"/>
      <c r="T170" s="30"/>
    </row>
    <row r="171" spans="1:20" s="23" customFormat="1" x14ac:dyDescent="0.25">
      <c r="A171" s="19"/>
      <c r="B171" s="21"/>
      <c r="C171" s="21"/>
      <c r="D171" s="24"/>
      <c r="E171" s="21"/>
      <c r="F171" s="21"/>
      <c r="G171" s="21"/>
      <c r="H171" s="21"/>
      <c r="I171" s="21"/>
      <c r="J171" s="21"/>
      <c r="K171" s="21"/>
      <c r="L171" s="30"/>
      <c r="M171" s="21"/>
      <c r="N171" s="21"/>
      <c r="O171" s="30"/>
      <c r="P171" s="21"/>
      <c r="Q171" s="29"/>
      <c r="R171" s="30"/>
      <c r="S171" s="21"/>
      <c r="T171" s="30"/>
    </row>
    <row r="172" spans="1:20" s="23" customFormat="1" x14ac:dyDescent="0.25">
      <c r="A172" s="19"/>
      <c r="B172" s="21"/>
      <c r="C172" s="21"/>
      <c r="D172" s="24"/>
      <c r="E172" s="21"/>
      <c r="F172" s="21"/>
      <c r="G172" s="21"/>
      <c r="H172" s="21"/>
      <c r="I172" s="21"/>
      <c r="J172" s="21"/>
      <c r="K172" s="21"/>
      <c r="L172" s="30"/>
      <c r="M172" s="21"/>
      <c r="N172" s="21"/>
      <c r="O172" s="30"/>
      <c r="P172" s="21"/>
      <c r="Q172" s="29"/>
      <c r="R172" s="30"/>
      <c r="S172" s="21"/>
      <c r="T172" s="30"/>
    </row>
    <row r="173" spans="1:20" s="23" customFormat="1" x14ac:dyDescent="0.25">
      <c r="A173" s="19"/>
      <c r="B173" s="21"/>
      <c r="C173" s="21"/>
      <c r="D173" s="24"/>
      <c r="E173" s="21"/>
      <c r="F173" s="21"/>
      <c r="G173" s="21"/>
      <c r="H173" s="21"/>
      <c r="I173" s="21"/>
      <c r="J173" s="21"/>
      <c r="K173" s="21"/>
      <c r="L173" s="30"/>
      <c r="M173" s="21"/>
      <c r="N173" s="21"/>
      <c r="O173" s="30"/>
      <c r="P173" s="21"/>
      <c r="Q173" s="29"/>
      <c r="R173" s="30"/>
      <c r="S173" s="21"/>
      <c r="T173" s="30"/>
    </row>
    <row r="174" spans="1:20" s="23" customFormat="1" x14ac:dyDescent="0.25">
      <c r="A174" s="19"/>
      <c r="B174" s="21"/>
      <c r="C174" s="21"/>
      <c r="D174" s="24"/>
      <c r="E174" s="21"/>
      <c r="F174" s="21"/>
      <c r="G174" s="21"/>
      <c r="H174" s="21"/>
      <c r="I174" s="21"/>
      <c r="J174" s="21"/>
      <c r="K174" s="21"/>
      <c r="L174" s="30"/>
      <c r="M174" s="21"/>
      <c r="N174" s="21"/>
      <c r="O174" s="30"/>
      <c r="P174" s="21"/>
      <c r="Q174" s="29"/>
      <c r="R174" s="30"/>
      <c r="S174" s="21"/>
      <c r="T174" s="30"/>
    </row>
    <row r="175" spans="1:20" s="23" customFormat="1" x14ac:dyDescent="0.25">
      <c r="A175" s="19"/>
      <c r="B175" s="21"/>
      <c r="C175" s="21"/>
      <c r="D175" s="24"/>
      <c r="E175" s="21"/>
      <c r="F175" s="21"/>
      <c r="G175" s="21"/>
      <c r="H175" s="21"/>
      <c r="I175" s="21"/>
      <c r="J175" s="21"/>
      <c r="K175" s="21"/>
      <c r="L175" s="30"/>
      <c r="M175" s="21"/>
      <c r="N175" s="21"/>
      <c r="O175" s="30"/>
      <c r="P175" s="21"/>
      <c r="Q175" s="29"/>
      <c r="R175" s="30"/>
      <c r="S175" s="21"/>
      <c r="T175" s="30"/>
    </row>
    <row r="176" spans="1:20" s="23" customFormat="1" x14ac:dyDescent="0.25">
      <c r="A176" s="19"/>
      <c r="B176" s="21"/>
      <c r="C176" s="21"/>
      <c r="D176" s="24"/>
      <c r="E176" s="21"/>
      <c r="F176" s="21"/>
      <c r="G176" s="21"/>
      <c r="H176" s="21"/>
      <c r="I176" s="21"/>
      <c r="J176" s="21"/>
      <c r="K176" s="21"/>
      <c r="L176" s="30"/>
      <c r="M176" s="21"/>
      <c r="N176" s="21"/>
      <c r="O176" s="30"/>
      <c r="P176" s="21"/>
      <c r="Q176" s="29"/>
      <c r="R176" s="30"/>
      <c r="S176" s="21"/>
      <c r="T176" s="30"/>
    </row>
    <row r="177" spans="1:20" s="23" customFormat="1" x14ac:dyDescent="0.25">
      <c r="A177" s="19"/>
      <c r="B177" s="21"/>
      <c r="C177" s="21"/>
      <c r="D177" s="24"/>
      <c r="E177" s="21"/>
      <c r="F177" s="21"/>
      <c r="G177" s="21"/>
      <c r="H177" s="21"/>
      <c r="I177" s="21"/>
      <c r="J177" s="21"/>
      <c r="K177" s="21"/>
      <c r="L177" s="30"/>
      <c r="M177" s="21"/>
      <c r="N177" s="21"/>
      <c r="O177" s="30"/>
      <c r="P177" s="21"/>
      <c r="Q177" s="29"/>
      <c r="R177" s="30"/>
      <c r="S177" s="21"/>
      <c r="T177" s="30"/>
    </row>
    <row r="178" spans="1:20" s="23" customFormat="1" x14ac:dyDescent="0.25">
      <c r="G178" s="21"/>
      <c r="S178" s="21"/>
    </row>
    <row r="179" spans="1:20" s="23" customFormat="1" x14ac:dyDescent="0.25">
      <c r="G179" s="21"/>
      <c r="S179" s="21"/>
    </row>
    <row r="180" spans="1:20" s="23" customFormat="1" x14ac:dyDescent="0.25">
      <c r="G180" s="21"/>
      <c r="S180" s="21"/>
    </row>
    <row r="181" spans="1:20" s="23" customFormat="1" x14ac:dyDescent="0.25">
      <c r="G181" s="21"/>
      <c r="S181" s="21"/>
    </row>
    <row r="182" spans="1:20" s="23" customFormat="1" x14ac:dyDescent="0.25">
      <c r="G182" s="21"/>
      <c r="S182" s="21"/>
    </row>
    <row r="183" spans="1:20" s="23" customFormat="1" x14ac:dyDescent="0.25">
      <c r="G183" s="21"/>
      <c r="S183" s="21"/>
    </row>
    <row r="184" spans="1:20" s="23" customFormat="1" x14ac:dyDescent="0.25">
      <c r="G184" s="21"/>
      <c r="S184" s="21"/>
    </row>
    <row r="185" spans="1:20" s="23" customFormat="1" x14ac:dyDescent="0.25">
      <c r="G185" s="21"/>
      <c r="S185" s="21"/>
    </row>
    <row r="186" spans="1:20" s="23" customFormat="1" x14ac:dyDescent="0.25">
      <c r="G186" s="21"/>
      <c r="S186" s="21"/>
    </row>
  </sheetData>
  <sheetProtection algorithmName="SHA-512" hashValue="+9XI71TwsNt4vmyAJTKTWuIPwZwIAVCqCr+pBLr1ZA3p3LeQRfVXg2zTc+R2QetkbRSnvofwOeBrFZfV1NEqvg==" saltValue="GSrT257yHDUtAE6a1+R1DA==" spinCount="100000" sheet="1" objects="1" scenarios="1"/>
  <mergeCells count="11">
    <mergeCell ref="M4:N4"/>
    <mergeCell ref="A2:T3"/>
    <mergeCell ref="A4:A5"/>
    <mergeCell ref="B4:B5"/>
    <mergeCell ref="C4:C5"/>
    <mergeCell ref="D4:D5"/>
    <mergeCell ref="E4:E5"/>
    <mergeCell ref="F4:F5"/>
    <mergeCell ref="G4:G5"/>
    <mergeCell ref="H4:I4"/>
    <mergeCell ref="J4:K4"/>
  </mergeCells>
  <pageMargins left="0.7" right="0.7" top="0.75" bottom="0.75" header="0.3" footer="0.3"/>
  <pageSetup paperSize="9" orientation="portrait" r:id="rId1"/>
  <ignoredErrors>
    <ignoredError sqref="L6:L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6"/>
  <sheetViews>
    <sheetView zoomScale="80" zoomScaleNormal="80" workbookViewId="0">
      <selection activeCell="G32" sqref="G32"/>
    </sheetView>
  </sheetViews>
  <sheetFormatPr baseColWidth="10" defaultRowHeight="15" x14ac:dyDescent="0.25"/>
  <cols>
    <col min="1" max="1" width="25.42578125" customWidth="1"/>
    <col min="2" max="2" width="7.28515625" customWidth="1"/>
    <col min="3" max="3" width="15.5703125" customWidth="1"/>
    <col min="4" max="4" width="11.5703125" bestFit="1" customWidth="1"/>
    <col min="5" max="5" width="7" customWidth="1"/>
    <col min="7" max="7" width="11.42578125" style="1"/>
    <col min="8" max="8" width="7.85546875" customWidth="1"/>
    <col min="9" max="9" width="7.5703125" customWidth="1"/>
    <col min="10" max="10" width="8.42578125" customWidth="1"/>
    <col min="11" max="11" width="7.85546875" customWidth="1"/>
    <col min="12" max="12" width="6.7109375" customWidth="1"/>
    <col min="13" max="13" width="8" customWidth="1"/>
    <col min="14" max="14" width="7.85546875" customWidth="1"/>
    <col min="15" max="15" width="8" customWidth="1"/>
    <col min="16" max="16" width="11.7109375" customWidth="1"/>
    <col min="18" max="18" width="13.140625" bestFit="1" customWidth="1"/>
    <col min="19" max="19" width="11.42578125" style="1"/>
    <col min="20" max="20" width="13.140625" bestFit="1" customWidth="1"/>
  </cols>
  <sheetData>
    <row r="2" spans="1:23" ht="15" customHeight="1" x14ac:dyDescent="0.25">
      <c r="A2" s="58" t="s">
        <v>214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3" ht="1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3" ht="60" x14ac:dyDescent="0.25">
      <c r="A4" s="59" t="s">
        <v>16</v>
      </c>
      <c r="B4" s="59" t="s">
        <v>215</v>
      </c>
      <c r="C4" s="59" t="s">
        <v>13</v>
      </c>
      <c r="D4" s="59" t="s">
        <v>12</v>
      </c>
      <c r="E4" s="59" t="s">
        <v>14</v>
      </c>
      <c r="F4" s="59" t="s">
        <v>17</v>
      </c>
      <c r="G4" s="59" t="s">
        <v>23</v>
      </c>
      <c r="H4" s="61" t="s">
        <v>6</v>
      </c>
      <c r="I4" s="62"/>
      <c r="J4" s="61" t="s">
        <v>7</v>
      </c>
      <c r="K4" s="62"/>
      <c r="L4" s="18" t="s">
        <v>9</v>
      </c>
      <c r="M4" s="61" t="s">
        <v>3</v>
      </c>
      <c r="N4" s="62"/>
      <c r="O4" s="38"/>
      <c r="P4" s="18" t="s">
        <v>146</v>
      </c>
      <c r="Q4" s="18" t="s">
        <v>10</v>
      </c>
      <c r="R4" s="4" t="s">
        <v>199</v>
      </c>
      <c r="S4" s="4" t="s">
        <v>197</v>
      </c>
      <c r="T4" s="4" t="s">
        <v>197</v>
      </c>
    </row>
    <row r="5" spans="1:23" x14ac:dyDescent="0.25">
      <c r="A5" s="60"/>
      <c r="B5" s="60"/>
      <c r="C5" s="60"/>
      <c r="D5" s="60"/>
      <c r="E5" s="60"/>
      <c r="F5" s="60"/>
      <c r="G5" s="60"/>
      <c r="H5" s="20" t="s">
        <v>1</v>
      </c>
      <c r="I5" s="20" t="s">
        <v>2</v>
      </c>
      <c r="J5" s="20" t="s">
        <v>1</v>
      </c>
      <c r="K5" s="20" t="s">
        <v>2</v>
      </c>
      <c r="L5" s="20" t="s">
        <v>8</v>
      </c>
      <c r="M5" s="20" t="s">
        <v>4</v>
      </c>
      <c r="N5" s="20" t="s">
        <v>5</v>
      </c>
      <c r="O5" s="20" t="s">
        <v>145</v>
      </c>
      <c r="P5" s="20" t="s">
        <v>0</v>
      </c>
      <c r="Q5" s="20" t="s">
        <v>0</v>
      </c>
      <c r="R5" s="20" t="s">
        <v>11</v>
      </c>
      <c r="S5" s="20" t="s">
        <v>41</v>
      </c>
      <c r="T5" s="20" t="s">
        <v>11</v>
      </c>
    </row>
    <row r="6" spans="1:23" s="1" customFormat="1" x14ac:dyDescent="0.25">
      <c r="A6" s="17" t="s">
        <v>156</v>
      </c>
      <c r="B6" s="2" t="s">
        <v>177</v>
      </c>
      <c r="C6" s="9">
        <v>42850</v>
      </c>
      <c r="D6" s="9">
        <v>42878</v>
      </c>
      <c r="E6" s="20">
        <f t="shared" ref="E6:E9" si="0">D6-C6</f>
        <v>28</v>
      </c>
      <c r="F6" s="6">
        <v>3.6059999999999999</v>
      </c>
      <c r="G6" s="8">
        <v>1.27</v>
      </c>
      <c r="H6" s="3">
        <v>10.11</v>
      </c>
      <c r="I6" s="3">
        <v>10.119999999999999</v>
      </c>
      <c r="J6" s="3">
        <v>10.119999999999999</v>
      </c>
      <c r="K6" s="3">
        <v>10.28</v>
      </c>
      <c r="L6" s="6">
        <f>(AVERAGE(H6:K6))/100</f>
        <v>0.10157499999999998</v>
      </c>
      <c r="M6" s="3">
        <v>20.2</v>
      </c>
      <c r="N6" s="3">
        <v>20.2</v>
      </c>
      <c r="O6" s="3">
        <f t="shared" ref="O6:O26" si="1">(AVERAGE(M6:N6))/100</f>
        <v>0.20199999999999999</v>
      </c>
      <c r="P6" s="20">
        <v>5873</v>
      </c>
      <c r="Q6" s="6">
        <f>P6*0.009807</f>
        <v>57.596511</v>
      </c>
      <c r="R6" s="3">
        <f t="shared" ref="R6:R26" si="2">(2*Q6)/(PI()*O6*L6)</f>
        <v>1787.0557395275355</v>
      </c>
      <c r="S6" s="3">
        <v>18.2</v>
      </c>
      <c r="T6" s="3">
        <f>R6*0.0101972</f>
        <v>18.222964787110186</v>
      </c>
    </row>
    <row r="7" spans="1:23" s="1" customFormat="1" x14ac:dyDescent="0.25">
      <c r="A7" s="17" t="s">
        <v>156</v>
      </c>
      <c r="B7" s="2" t="s">
        <v>178</v>
      </c>
      <c r="C7" s="9">
        <v>42850</v>
      </c>
      <c r="D7" s="9">
        <v>42878</v>
      </c>
      <c r="E7" s="20">
        <f t="shared" si="0"/>
        <v>28</v>
      </c>
      <c r="F7" s="6">
        <v>3.5979999999999999</v>
      </c>
      <c r="G7" s="20">
        <v>0.63</v>
      </c>
      <c r="H7" s="20">
        <v>10.130000000000001</v>
      </c>
      <c r="I7" s="20">
        <v>10.119999999999999</v>
      </c>
      <c r="J7" s="11">
        <v>10.23</v>
      </c>
      <c r="K7" s="11">
        <v>10.35</v>
      </c>
      <c r="L7" s="6">
        <f t="shared" ref="L7:L26" si="3">(AVERAGE(H7:K7))/100</f>
        <v>0.102075</v>
      </c>
      <c r="M7" s="20">
        <v>20.3</v>
      </c>
      <c r="N7" s="20">
        <v>20.25</v>
      </c>
      <c r="O7" s="3">
        <f t="shared" si="1"/>
        <v>0.20274999999999999</v>
      </c>
      <c r="P7" s="20">
        <v>5653</v>
      </c>
      <c r="Q7" s="6">
        <f>P7*0.009807</f>
        <v>55.438970999999995</v>
      </c>
      <c r="R7" s="3">
        <f t="shared" si="2"/>
        <v>1705.3559164386065</v>
      </c>
      <c r="S7" s="3">
        <v>17.32</v>
      </c>
      <c r="T7" s="3">
        <f>R7*0.0101972</f>
        <v>17.389855351107759</v>
      </c>
      <c r="V7" s="21"/>
      <c r="W7" s="21"/>
    </row>
    <row r="8" spans="1:23" x14ac:dyDescent="0.25">
      <c r="A8" s="17" t="s">
        <v>156</v>
      </c>
      <c r="B8" s="2" t="s">
        <v>179</v>
      </c>
      <c r="C8" s="9">
        <v>42850</v>
      </c>
      <c r="D8" s="9">
        <v>42878</v>
      </c>
      <c r="E8" s="20">
        <f t="shared" si="0"/>
        <v>28</v>
      </c>
      <c r="F8" s="6">
        <v>3.6019999999999999</v>
      </c>
      <c r="G8" s="20">
        <v>12.5</v>
      </c>
      <c r="H8" s="20">
        <v>10.16</v>
      </c>
      <c r="I8" s="20">
        <v>10.210000000000001</v>
      </c>
      <c r="J8" s="11">
        <v>10.31</v>
      </c>
      <c r="K8" s="11">
        <v>10.33</v>
      </c>
      <c r="L8" s="6">
        <f t="shared" si="3"/>
        <v>0.10252499999999999</v>
      </c>
      <c r="M8" s="20">
        <v>20.2</v>
      </c>
      <c r="N8" s="20">
        <v>20.2</v>
      </c>
      <c r="O8" s="3">
        <f t="shared" si="1"/>
        <v>0.20199999999999999</v>
      </c>
      <c r="P8" s="20">
        <v>4867</v>
      </c>
      <c r="Q8" s="6">
        <f t="shared" ref="Q8:Q26" si="4">P8*0.009807</f>
        <v>47.730668999999999</v>
      </c>
      <c r="R8" s="3">
        <f t="shared" si="2"/>
        <v>1467.2242526566754</v>
      </c>
      <c r="S8" s="3">
        <v>14.88</v>
      </c>
      <c r="T8" s="3">
        <f t="shared" ref="T8:T26" si="5">R8*0.0101972</f>
        <v>14.96157914919065</v>
      </c>
      <c r="V8" s="23"/>
      <c r="W8" s="23"/>
    </row>
    <row r="9" spans="1:23" x14ac:dyDescent="0.25">
      <c r="A9" s="17" t="s">
        <v>156</v>
      </c>
      <c r="B9" s="2" t="s">
        <v>180</v>
      </c>
      <c r="C9" s="9">
        <v>42850</v>
      </c>
      <c r="D9" s="9">
        <v>42878</v>
      </c>
      <c r="E9" s="20">
        <f t="shared" si="0"/>
        <v>28</v>
      </c>
      <c r="F9" s="10">
        <v>3.6</v>
      </c>
      <c r="G9" s="20">
        <v>0.45</v>
      </c>
      <c r="H9" s="20">
        <v>10.26</v>
      </c>
      <c r="I9" s="20">
        <v>10.27</v>
      </c>
      <c r="J9" s="3">
        <v>10.27</v>
      </c>
      <c r="K9" s="3">
        <v>10.25</v>
      </c>
      <c r="L9" s="6">
        <f t="shared" si="3"/>
        <v>0.10262499999999999</v>
      </c>
      <c r="M9" s="20">
        <v>20.2</v>
      </c>
      <c r="N9" s="20">
        <v>20.2</v>
      </c>
      <c r="O9" s="3">
        <f t="shared" si="1"/>
        <v>0.20199999999999999</v>
      </c>
      <c r="P9" s="20">
        <v>5966</v>
      </c>
      <c r="Q9" s="6">
        <f t="shared" si="4"/>
        <v>58.508561999999998</v>
      </c>
      <c r="R9" s="3">
        <f t="shared" si="2"/>
        <v>1796.7804258026088</v>
      </c>
      <c r="S9" s="3">
        <v>18.440000000000001</v>
      </c>
      <c r="T9" s="3">
        <f t="shared" si="5"/>
        <v>18.322129357994363</v>
      </c>
      <c r="V9" s="21"/>
      <c r="W9" s="23"/>
    </row>
    <row r="10" spans="1:23" x14ac:dyDescent="0.25">
      <c r="A10" s="17" t="s">
        <v>156</v>
      </c>
      <c r="B10" s="2" t="s">
        <v>181</v>
      </c>
      <c r="C10" s="9">
        <v>42850</v>
      </c>
      <c r="D10" s="9">
        <v>42878</v>
      </c>
      <c r="E10" s="20">
        <f t="shared" ref="E10:E26" si="6">D10-C10</f>
        <v>28</v>
      </c>
      <c r="F10" s="6">
        <v>3.601</v>
      </c>
      <c r="G10" s="20">
        <v>6.6</v>
      </c>
      <c r="H10" s="20">
        <v>10.130000000000001</v>
      </c>
      <c r="I10" s="20">
        <v>10.14</v>
      </c>
      <c r="J10" s="3">
        <v>10.3</v>
      </c>
      <c r="K10" s="3">
        <v>10.27</v>
      </c>
      <c r="L10" s="6">
        <f t="shared" si="3"/>
        <v>0.10210000000000001</v>
      </c>
      <c r="M10" s="20">
        <v>20.100000000000001</v>
      </c>
      <c r="N10" s="20">
        <v>20.149999999999999</v>
      </c>
      <c r="O10" s="3">
        <f t="shared" si="1"/>
        <v>0.20125000000000001</v>
      </c>
      <c r="P10" s="20">
        <v>6336</v>
      </c>
      <c r="Q10" s="6">
        <f t="shared" si="4"/>
        <v>62.137152</v>
      </c>
      <c r="R10" s="3">
        <f t="shared" si="2"/>
        <v>1925.1733259590728</v>
      </c>
      <c r="S10" s="3">
        <v>19.260000000000002</v>
      </c>
      <c r="T10" s="3">
        <f t="shared" si="5"/>
        <v>19.631377439469858</v>
      </c>
      <c r="V10" s="21"/>
      <c r="W10" s="23"/>
    </row>
    <row r="11" spans="1:23" x14ac:dyDescent="0.25">
      <c r="A11" s="17" t="s">
        <v>156</v>
      </c>
      <c r="B11" s="2" t="s">
        <v>182</v>
      </c>
      <c r="C11" s="9">
        <v>42850</v>
      </c>
      <c r="D11" s="9">
        <v>42878</v>
      </c>
      <c r="E11" s="20">
        <f t="shared" si="6"/>
        <v>28</v>
      </c>
      <c r="F11" s="6">
        <v>3.548</v>
      </c>
      <c r="G11" s="20">
        <v>0.16</v>
      </c>
      <c r="H11" s="20">
        <v>10.119999999999999</v>
      </c>
      <c r="I11" s="20">
        <v>10.28</v>
      </c>
      <c r="J11" s="3">
        <v>10.24</v>
      </c>
      <c r="K11" s="3">
        <v>10.19</v>
      </c>
      <c r="L11" s="6">
        <f t="shared" si="3"/>
        <v>0.102075</v>
      </c>
      <c r="M11" s="20">
        <v>20.3</v>
      </c>
      <c r="N11" s="20">
        <v>20.2</v>
      </c>
      <c r="O11" s="3">
        <f t="shared" si="1"/>
        <v>0.20250000000000001</v>
      </c>
      <c r="P11" s="20">
        <v>4937</v>
      </c>
      <c r="Q11" s="6">
        <f t="shared" si="4"/>
        <v>48.417158999999998</v>
      </c>
      <c r="R11" s="3">
        <f t="shared" si="2"/>
        <v>1491.1969589663852</v>
      </c>
      <c r="S11" s="3">
        <v>15.28</v>
      </c>
      <c r="T11" s="3">
        <f t="shared" si="5"/>
        <v>15.206033629972023</v>
      </c>
      <c r="V11" s="21"/>
      <c r="W11" s="23"/>
    </row>
    <row r="12" spans="1:23" x14ac:dyDescent="0.25">
      <c r="A12" s="17" t="s">
        <v>156</v>
      </c>
      <c r="B12" s="2" t="s">
        <v>183</v>
      </c>
      <c r="C12" s="9">
        <v>42850</v>
      </c>
      <c r="D12" s="9">
        <v>42878</v>
      </c>
      <c r="E12" s="20">
        <f t="shared" si="6"/>
        <v>28</v>
      </c>
      <c r="F12" s="6">
        <v>3.5979999999999999</v>
      </c>
      <c r="G12" s="20">
        <v>0.26</v>
      </c>
      <c r="H12" s="20">
        <v>10.16</v>
      </c>
      <c r="I12" s="20">
        <v>10.18</v>
      </c>
      <c r="J12" s="3">
        <v>10.25</v>
      </c>
      <c r="K12" s="3">
        <v>10.17</v>
      </c>
      <c r="L12" s="6">
        <f t="shared" si="3"/>
        <v>0.10189999999999999</v>
      </c>
      <c r="M12" s="20">
        <v>20.149999999999999</v>
      </c>
      <c r="N12" s="20">
        <v>20.2</v>
      </c>
      <c r="O12" s="3">
        <f t="shared" si="1"/>
        <v>0.20174999999999998</v>
      </c>
      <c r="P12" s="20">
        <v>5758</v>
      </c>
      <c r="Q12" s="6">
        <f t="shared" si="4"/>
        <v>56.468705999999997</v>
      </c>
      <c r="R12" s="3">
        <f t="shared" si="2"/>
        <v>1748.6392864988698</v>
      </c>
      <c r="S12" s="3">
        <v>17.829999999999998</v>
      </c>
      <c r="T12" s="3">
        <f t="shared" si="5"/>
        <v>17.831224532286274</v>
      </c>
      <c r="V12" s="21"/>
      <c r="W12" s="23"/>
    </row>
    <row r="13" spans="1:23" x14ac:dyDescent="0.25">
      <c r="A13" s="17" t="s">
        <v>156</v>
      </c>
      <c r="B13" s="2" t="s">
        <v>184</v>
      </c>
      <c r="C13" s="9">
        <v>42850</v>
      </c>
      <c r="D13" s="9">
        <v>42878</v>
      </c>
      <c r="E13" s="20">
        <f t="shared" si="6"/>
        <v>28</v>
      </c>
      <c r="F13" s="6">
        <v>3.68</v>
      </c>
      <c r="G13" s="20">
        <v>0.28000000000000003</v>
      </c>
      <c r="H13" s="20">
        <v>10.14</v>
      </c>
      <c r="I13" s="20">
        <v>10.17</v>
      </c>
      <c r="J13" s="3">
        <v>10.24</v>
      </c>
      <c r="K13" s="3">
        <v>10.19</v>
      </c>
      <c r="L13" s="6">
        <f t="shared" si="3"/>
        <v>0.10185000000000001</v>
      </c>
      <c r="M13" s="20">
        <v>20.2</v>
      </c>
      <c r="N13" s="20">
        <v>20.3</v>
      </c>
      <c r="O13" s="3">
        <f t="shared" si="1"/>
        <v>0.20250000000000001</v>
      </c>
      <c r="P13" s="20">
        <v>5954</v>
      </c>
      <c r="Q13" s="6">
        <f t="shared" si="4"/>
        <v>58.390878000000001</v>
      </c>
      <c r="R13" s="3">
        <f t="shared" si="2"/>
        <v>1802.3497377869032</v>
      </c>
      <c r="S13" s="3">
        <v>18.48</v>
      </c>
      <c r="T13" s="3">
        <f t="shared" si="5"/>
        <v>18.37892074616061</v>
      </c>
      <c r="V13" s="21"/>
      <c r="W13" s="23"/>
    </row>
    <row r="14" spans="1:23" x14ac:dyDescent="0.25">
      <c r="A14" s="17" t="s">
        <v>156</v>
      </c>
      <c r="B14" s="2" t="s">
        <v>185</v>
      </c>
      <c r="C14" s="9">
        <v>42850</v>
      </c>
      <c r="D14" s="9">
        <v>42878</v>
      </c>
      <c r="E14" s="20">
        <f t="shared" si="6"/>
        <v>28</v>
      </c>
      <c r="F14" s="6">
        <v>3.62</v>
      </c>
      <c r="G14" s="20">
        <v>0.75</v>
      </c>
      <c r="H14" s="20">
        <v>10.18</v>
      </c>
      <c r="I14" s="20">
        <v>10.17</v>
      </c>
      <c r="J14" s="3">
        <v>10.25</v>
      </c>
      <c r="K14" s="3">
        <v>10.17</v>
      </c>
      <c r="L14" s="6">
        <f t="shared" si="3"/>
        <v>0.101925</v>
      </c>
      <c r="M14" s="20">
        <v>20.350000000000001</v>
      </c>
      <c r="N14" s="20">
        <v>20.3</v>
      </c>
      <c r="O14" s="3">
        <f t="shared" si="1"/>
        <v>0.20325000000000004</v>
      </c>
      <c r="P14" s="20">
        <v>5561</v>
      </c>
      <c r="Q14" s="6">
        <f t="shared" si="4"/>
        <v>54.536726999999999</v>
      </c>
      <c r="R14" s="3">
        <f t="shared" si="2"/>
        <v>1675.937887108001</v>
      </c>
      <c r="S14" s="3">
        <v>17.260000000000002</v>
      </c>
      <c r="T14" s="3">
        <f t="shared" si="5"/>
        <v>17.089873822417708</v>
      </c>
      <c r="V14" s="21"/>
      <c r="W14" s="23"/>
    </row>
    <row r="15" spans="1:23" x14ac:dyDescent="0.25">
      <c r="A15" s="17" t="s">
        <v>156</v>
      </c>
      <c r="B15" s="2" t="s">
        <v>186</v>
      </c>
      <c r="C15" s="9">
        <v>42850</v>
      </c>
      <c r="D15" s="9">
        <v>42878</v>
      </c>
      <c r="E15" s="20">
        <f t="shared" si="6"/>
        <v>28</v>
      </c>
      <c r="F15" s="6">
        <v>3.5670000000000002</v>
      </c>
      <c r="G15" s="20">
        <v>0.68</v>
      </c>
      <c r="H15" s="3">
        <v>10.220000000000001</v>
      </c>
      <c r="I15" s="3">
        <v>10.24</v>
      </c>
      <c r="J15" s="3">
        <v>10.210000000000001</v>
      </c>
      <c r="K15" s="3">
        <v>10.199999999999999</v>
      </c>
      <c r="L15" s="6">
        <f t="shared" si="3"/>
        <v>0.10217500000000002</v>
      </c>
      <c r="M15" s="3">
        <v>20.399999999999999</v>
      </c>
      <c r="N15" s="3">
        <v>20.399999999999999</v>
      </c>
      <c r="O15" s="3">
        <f t="shared" si="1"/>
        <v>0.20399999999999999</v>
      </c>
      <c r="P15" s="20">
        <v>6012</v>
      </c>
      <c r="Q15" s="6">
        <f t="shared" si="4"/>
        <v>58.959683999999996</v>
      </c>
      <c r="R15" s="3">
        <f t="shared" si="2"/>
        <v>1800.779161422613</v>
      </c>
      <c r="S15" s="3">
        <v>17.32</v>
      </c>
      <c r="T15" s="3">
        <f t="shared" si="5"/>
        <v>18.362905264858668</v>
      </c>
      <c r="V15" s="21"/>
      <c r="W15" s="23"/>
    </row>
    <row r="16" spans="1:23" x14ac:dyDescent="0.25">
      <c r="A16" s="17" t="s">
        <v>156</v>
      </c>
      <c r="B16" s="2" t="s">
        <v>187</v>
      </c>
      <c r="C16" s="9">
        <v>42850</v>
      </c>
      <c r="D16" s="9">
        <v>42878</v>
      </c>
      <c r="E16" s="20">
        <f t="shared" si="6"/>
        <v>28</v>
      </c>
      <c r="F16" s="6">
        <v>3.5830000000000002</v>
      </c>
      <c r="G16" s="20">
        <v>0.61</v>
      </c>
      <c r="H16" s="3">
        <v>10.220000000000001</v>
      </c>
      <c r="I16" s="3">
        <v>10.19</v>
      </c>
      <c r="J16" s="3">
        <v>10.19</v>
      </c>
      <c r="K16" s="3">
        <v>10.31</v>
      </c>
      <c r="L16" s="6">
        <f t="shared" si="3"/>
        <v>0.102275</v>
      </c>
      <c r="M16" s="3">
        <v>20.3</v>
      </c>
      <c r="N16" s="3">
        <v>20.3</v>
      </c>
      <c r="O16" s="3">
        <f t="shared" si="1"/>
        <v>0.20300000000000001</v>
      </c>
      <c r="P16" s="20">
        <v>5365</v>
      </c>
      <c r="Q16" s="6">
        <f t="shared" si="4"/>
        <v>52.614554999999996</v>
      </c>
      <c r="R16" s="3">
        <f t="shared" si="2"/>
        <v>1613.3199286344807</v>
      </c>
      <c r="S16" s="3">
        <v>16.46</v>
      </c>
      <c r="T16" s="3">
        <f t="shared" si="5"/>
        <v>16.451345976271526</v>
      </c>
      <c r="V16" s="21"/>
      <c r="W16" s="23"/>
    </row>
    <row r="17" spans="1:23" x14ac:dyDescent="0.25">
      <c r="A17" s="17" t="s">
        <v>156</v>
      </c>
      <c r="B17" s="2" t="s">
        <v>188</v>
      </c>
      <c r="C17" s="9">
        <v>42850</v>
      </c>
      <c r="D17" s="9">
        <v>42878</v>
      </c>
      <c r="E17" s="20">
        <f t="shared" si="6"/>
        <v>28</v>
      </c>
      <c r="F17" s="6">
        <v>3.55</v>
      </c>
      <c r="G17" s="20">
        <v>0.47</v>
      </c>
      <c r="H17" s="3">
        <v>10.14</v>
      </c>
      <c r="I17" s="3">
        <v>10.130000000000001</v>
      </c>
      <c r="J17" s="3">
        <v>10.28</v>
      </c>
      <c r="K17" s="3">
        <v>10.119999999999999</v>
      </c>
      <c r="L17" s="6">
        <f t="shared" si="3"/>
        <v>0.101675</v>
      </c>
      <c r="M17" s="20">
        <v>20.100000000000001</v>
      </c>
      <c r="N17" s="20">
        <v>20.149999999999999</v>
      </c>
      <c r="O17" s="3">
        <f t="shared" si="1"/>
        <v>0.20125000000000001</v>
      </c>
      <c r="P17" s="39">
        <v>7393</v>
      </c>
      <c r="Q17" s="6">
        <f t="shared" si="4"/>
        <v>72.503151000000003</v>
      </c>
      <c r="R17" s="3">
        <f t="shared" si="2"/>
        <v>2255.7290592783238</v>
      </c>
      <c r="S17" s="3">
        <v>22.73</v>
      </c>
      <c r="T17" s="3">
        <f t="shared" si="5"/>
        <v>23.002120363272923</v>
      </c>
      <c r="V17" s="21"/>
      <c r="W17" s="23"/>
    </row>
    <row r="18" spans="1:23" x14ac:dyDescent="0.25">
      <c r="A18" s="17" t="s">
        <v>156</v>
      </c>
      <c r="B18" s="2" t="s">
        <v>181</v>
      </c>
      <c r="C18" s="9">
        <v>42850</v>
      </c>
      <c r="D18" s="9">
        <v>42878</v>
      </c>
      <c r="E18" s="20">
        <f t="shared" si="6"/>
        <v>28</v>
      </c>
      <c r="F18" s="10">
        <v>3.6059999999999999</v>
      </c>
      <c r="G18" s="20">
        <v>0.02</v>
      </c>
      <c r="H18" s="20">
        <v>10.15</v>
      </c>
      <c r="I18" s="20">
        <v>10.210000000000001</v>
      </c>
      <c r="J18" s="3">
        <v>10.220000000000001</v>
      </c>
      <c r="K18" s="3">
        <v>10.210000000000001</v>
      </c>
      <c r="L18" s="6">
        <f t="shared" si="3"/>
        <v>0.101975</v>
      </c>
      <c r="M18" s="20">
        <v>20.3</v>
      </c>
      <c r="N18" s="20">
        <v>20.2</v>
      </c>
      <c r="O18" s="3">
        <f t="shared" si="1"/>
        <v>0.20250000000000001</v>
      </c>
      <c r="P18" s="39">
        <v>7052</v>
      </c>
      <c r="Q18" s="6">
        <f t="shared" si="4"/>
        <v>69.158963999999997</v>
      </c>
      <c r="R18" s="3">
        <f t="shared" si="2"/>
        <v>2132.111243380652</v>
      </c>
      <c r="S18" s="3">
        <v>21.7</v>
      </c>
      <c r="T18" s="3">
        <f t="shared" si="5"/>
        <v>21.741564771001183</v>
      </c>
      <c r="V18" s="21"/>
      <c r="W18" s="23"/>
    </row>
    <row r="19" spans="1:23" x14ac:dyDescent="0.25">
      <c r="A19" s="17" t="s">
        <v>156</v>
      </c>
      <c r="B19" s="2" t="s">
        <v>189</v>
      </c>
      <c r="C19" s="9">
        <v>42850</v>
      </c>
      <c r="D19" s="9">
        <v>42878</v>
      </c>
      <c r="E19" s="20">
        <f t="shared" si="6"/>
        <v>28</v>
      </c>
      <c r="F19" s="10">
        <v>3.66</v>
      </c>
      <c r="G19" s="20">
        <v>7.0000000000000007E-2</v>
      </c>
      <c r="H19" s="20">
        <v>10.1</v>
      </c>
      <c r="I19" s="20">
        <v>10.14</v>
      </c>
      <c r="J19" s="3">
        <v>10.130000000000001</v>
      </c>
      <c r="K19" s="3">
        <v>10.14</v>
      </c>
      <c r="L19" s="6">
        <f t="shared" si="3"/>
        <v>0.10127500000000002</v>
      </c>
      <c r="M19" s="20">
        <v>20.149999999999999</v>
      </c>
      <c r="N19" s="20">
        <v>20.2</v>
      </c>
      <c r="O19" s="3">
        <f t="shared" si="1"/>
        <v>0.20174999999999998</v>
      </c>
      <c r="P19" s="39">
        <v>6752</v>
      </c>
      <c r="Q19" s="6">
        <f t="shared" si="4"/>
        <v>66.216864000000001</v>
      </c>
      <c r="R19" s="3">
        <f t="shared" si="2"/>
        <v>2063.1601302268487</v>
      </c>
      <c r="S19" s="3">
        <v>20.9</v>
      </c>
      <c r="T19" s="3">
        <f t="shared" si="5"/>
        <v>21.038456479949222</v>
      </c>
      <c r="V19" s="21"/>
      <c r="W19" s="23"/>
    </row>
    <row r="20" spans="1:23" x14ac:dyDescent="0.25">
      <c r="A20" s="17" t="s">
        <v>156</v>
      </c>
      <c r="B20" s="2" t="s">
        <v>190</v>
      </c>
      <c r="C20" s="9">
        <v>42850</v>
      </c>
      <c r="D20" s="9">
        <v>42878</v>
      </c>
      <c r="E20" s="20">
        <f t="shared" si="6"/>
        <v>28</v>
      </c>
      <c r="F20" s="6">
        <v>3.5779999999999998</v>
      </c>
      <c r="G20" s="20">
        <v>0.91</v>
      </c>
      <c r="H20" s="20">
        <v>10.11</v>
      </c>
      <c r="I20" s="20">
        <v>10.26</v>
      </c>
      <c r="J20" s="3">
        <v>10.119999999999999</v>
      </c>
      <c r="K20" s="3">
        <v>10.28</v>
      </c>
      <c r="L20" s="6">
        <f t="shared" si="3"/>
        <v>0.10192499999999999</v>
      </c>
      <c r="M20" s="20">
        <v>20.2</v>
      </c>
      <c r="N20" s="20">
        <v>20.3</v>
      </c>
      <c r="O20" s="3">
        <f t="shared" si="1"/>
        <v>0.20250000000000001</v>
      </c>
      <c r="P20" s="39">
        <v>8469</v>
      </c>
      <c r="Q20" s="6">
        <f t="shared" si="4"/>
        <v>83.055482999999995</v>
      </c>
      <c r="R20" s="3">
        <f t="shared" si="2"/>
        <v>2561.7850298465414</v>
      </c>
      <c r="S20" s="3">
        <v>26.4</v>
      </c>
      <c r="T20" s="3">
        <f t="shared" si="5"/>
        <v>26.123034306351151</v>
      </c>
      <c r="V20" s="23"/>
      <c r="W20" s="23"/>
    </row>
    <row r="21" spans="1:23" x14ac:dyDescent="0.25">
      <c r="A21" s="17" t="s">
        <v>156</v>
      </c>
      <c r="B21" s="2" t="s">
        <v>191</v>
      </c>
      <c r="C21" s="9">
        <v>42850</v>
      </c>
      <c r="D21" s="9">
        <v>42878</v>
      </c>
      <c r="E21" s="20">
        <f t="shared" si="6"/>
        <v>28</v>
      </c>
      <c r="F21" s="6">
        <v>3.5979999999999999</v>
      </c>
      <c r="G21" s="20">
        <v>0.99</v>
      </c>
      <c r="H21" s="20">
        <v>10.130000000000001</v>
      </c>
      <c r="I21" s="20">
        <v>10.11</v>
      </c>
      <c r="J21" s="3">
        <v>10.24</v>
      </c>
      <c r="K21" s="3">
        <v>10.19</v>
      </c>
      <c r="L21" s="6">
        <f t="shared" si="3"/>
        <v>0.101675</v>
      </c>
      <c r="M21" s="20">
        <v>20.350000000000001</v>
      </c>
      <c r="N21" s="20">
        <v>20.3</v>
      </c>
      <c r="O21" s="3">
        <f t="shared" si="1"/>
        <v>0.20325000000000004</v>
      </c>
      <c r="P21" s="20">
        <v>5758</v>
      </c>
      <c r="Q21" s="6">
        <f t="shared" si="4"/>
        <v>56.468705999999997</v>
      </c>
      <c r="R21" s="3">
        <f t="shared" si="2"/>
        <v>1739.5752636384527</v>
      </c>
      <c r="S21" s="3">
        <v>17.809999999999999</v>
      </c>
      <c r="T21" s="3">
        <f t="shared" si="5"/>
        <v>17.738796878374028</v>
      </c>
    </row>
    <row r="22" spans="1:23" x14ac:dyDescent="0.25">
      <c r="A22" s="17" t="s">
        <v>156</v>
      </c>
      <c r="B22" s="2" t="s">
        <v>192</v>
      </c>
      <c r="C22" s="9">
        <v>42850</v>
      </c>
      <c r="D22" s="9">
        <v>42878</v>
      </c>
      <c r="E22" s="20">
        <f t="shared" si="6"/>
        <v>28</v>
      </c>
      <c r="F22" s="6">
        <v>3.62</v>
      </c>
      <c r="G22" s="20">
        <v>0.68</v>
      </c>
      <c r="H22" s="20">
        <v>10.130000000000001</v>
      </c>
      <c r="I22" s="20">
        <v>10.14</v>
      </c>
      <c r="J22" s="3">
        <v>10.25</v>
      </c>
      <c r="K22" s="3">
        <v>10.17</v>
      </c>
      <c r="L22" s="6">
        <f t="shared" si="3"/>
        <v>0.10172500000000001</v>
      </c>
      <c r="M22" s="3">
        <v>20.399999999999999</v>
      </c>
      <c r="N22" s="3">
        <v>20.399999999999999</v>
      </c>
      <c r="O22" s="3">
        <f t="shared" si="1"/>
        <v>0.20399999999999999</v>
      </c>
      <c r="P22" s="20">
        <v>5954</v>
      </c>
      <c r="Q22" s="6">
        <f t="shared" si="4"/>
        <v>58.390878000000001</v>
      </c>
      <c r="R22" s="3">
        <f t="shared" si="2"/>
        <v>1791.2956144113652</v>
      </c>
      <c r="S22" s="3">
        <v>18.38</v>
      </c>
      <c r="T22" s="3">
        <f t="shared" si="5"/>
        <v>18.266199639275573</v>
      </c>
    </row>
    <row r="23" spans="1:23" x14ac:dyDescent="0.25">
      <c r="A23" s="17" t="s">
        <v>156</v>
      </c>
      <c r="B23" s="2" t="s">
        <v>193</v>
      </c>
      <c r="C23" s="9">
        <v>42850</v>
      </c>
      <c r="D23" s="9">
        <v>42878</v>
      </c>
      <c r="E23" s="20">
        <f t="shared" si="6"/>
        <v>28</v>
      </c>
      <c r="F23" s="6">
        <v>3.512</v>
      </c>
      <c r="G23" s="20">
        <v>0.84</v>
      </c>
      <c r="H23" s="20">
        <v>10.210000000000001</v>
      </c>
      <c r="I23" s="20">
        <v>10.24</v>
      </c>
      <c r="J23" s="3">
        <v>10.210000000000001</v>
      </c>
      <c r="K23" s="3">
        <v>10.199999999999999</v>
      </c>
      <c r="L23" s="6">
        <f t="shared" si="3"/>
        <v>0.10215</v>
      </c>
      <c r="M23" s="3">
        <v>20.3</v>
      </c>
      <c r="N23" s="3">
        <v>20.3</v>
      </c>
      <c r="O23" s="3">
        <f t="shared" si="1"/>
        <v>0.20300000000000001</v>
      </c>
      <c r="P23" s="20">
        <v>5561</v>
      </c>
      <c r="Q23" s="6">
        <f t="shared" si="4"/>
        <v>54.536726999999999</v>
      </c>
      <c r="R23" s="3">
        <f t="shared" si="2"/>
        <v>1674.3058107059273</v>
      </c>
      <c r="S23" s="3">
        <v>16.82</v>
      </c>
      <c r="T23" s="3">
        <f t="shared" si="5"/>
        <v>17.073231212930484</v>
      </c>
    </row>
    <row r="24" spans="1:23" x14ac:dyDescent="0.25">
      <c r="A24" s="17" t="s">
        <v>156</v>
      </c>
      <c r="B24" s="2" t="s">
        <v>194</v>
      </c>
      <c r="C24" s="9">
        <v>42850</v>
      </c>
      <c r="D24" s="9">
        <v>42878</v>
      </c>
      <c r="E24" s="20">
        <f t="shared" si="6"/>
        <v>28</v>
      </c>
      <c r="F24" s="6">
        <v>3.5840000000000001</v>
      </c>
      <c r="G24" s="20">
        <v>0.56000000000000005</v>
      </c>
      <c r="H24" s="20">
        <v>10.16</v>
      </c>
      <c r="I24" s="20">
        <v>10.16</v>
      </c>
      <c r="J24" s="3">
        <v>10.19</v>
      </c>
      <c r="K24" s="3">
        <v>10.31</v>
      </c>
      <c r="L24" s="6">
        <f t="shared" si="3"/>
        <v>0.10205</v>
      </c>
      <c r="M24" s="11">
        <v>20.25</v>
      </c>
      <c r="N24" s="11">
        <v>20.149999999999999</v>
      </c>
      <c r="O24" s="3">
        <f t="shared" si="1"/>
        <v>0.20199999999999999</v>
      </c>
      <c r="P24" s="20">
        <v>6012</v>
      </c>
      <c r="Q24" s="6">
        <f t="shared" si="4"/>
        <v>58.959683999999996</v>
      </c>
      <c r="R24" s="3">
        <f t="shared" si="2"/>
        <v>1820.8362531929372</v>
      </c>
      <c r="S24" s="3">
        <v>18.8</v>
      </c>
      <c r="T24" s="3">
        <f t="shared" si="5"/>
        <v>18.567431441059018</v>
      </c>
    </row>
    <row r="25" spans="1:23" x14ac:dyDescent="0.25">
      <c r="A25" s="17" t="s">
        <v>156</v>
      </c>
      <c r="B25" s="2" t="s">
        <v>195</v>
      </c>
      <c r="C25" s="9">
        <v>42850</v>
      </c>
      <c r="D25" s="9">
        <v>42878</v>
      </c>
      <c r="E25" s="20">
        <f t="shared" si="6"/>
        <v>28</v>
      </c>
      <c r="F25" s="6">
        <v>3.5910000000000002</v>
      </c>
      <c r="G25" s="20">
        <v>0.05</v>
      </c>
      <c r="H25" s="20">
        <v>10.24</v>
      </c>
      <c r="I25" s="20">
        <v>10.210000000000001</v>
      </c>
      <c r="J25" s="3">
        <v>10.28</v>
      </c>
      <c r="K25" s="3">
        <v>10.119999999999999</v>
      </c>
      <c r="L25" s="6">
        <f t="shared" si="3"/>
        <v>0.10212500000000001</v>
      </c>
      <c r="M25" s="11">
        <v>20.25</v>
      </c>
      <c r="N25" s="11">
        <v>20.2</v>
      </c>
      <c r="O25" s="3">
        <f t="shared" si="1"/>
        <v>0.20225000000000001</v>
      </c>
      <c r="P25" s="39">
        <v>7228</v>
      </c>
      <c r="Q25" s="6">
        <f t="shared" si="4"/>
        <v>70.884996000000001</v>
      </c>
      <c r="R25" s="3">
        <f t="shared" si="2"/>
        <v>2184.8108421771308</v>
      </c>
      <c r="S25" s="3">
        <v>22.9</v>
      </c>
      <c r="T25" s="3">
        <f t="shared" si="5"/>
        <v>22.278953119848637</v>
      </c>
    </row>
    <row r="26" spans="1:23" x14ac:dyDescent="0.25">
      <c r="A26" s="17" t="s">
        <v>156</v>
      </c>
      <c r="B26" s="2" t="s">
        <v>196</v>
      </c>
      <c r="C26" s="9">
        <v>42850</v>
      </c>
      <c r="D26" s="9">
        <v>42878</v>
      </c>
      <c r="E26" s="20">
        <f t="shared" si="6"/>
        <v>28</v>
      </c>
      <c r="F26" s="6">
        <v>3.569</v>
      </c>
      <c r="G26" s="20">
        <v>0.42</v>
      </c>
      <c r="H26" s="20">
        <v>10.130000000000001</v>
      </c>
      <c r="I26" s="20">
        <v>10.11</v>
      </c>
      <c r="J26" s="3">
        <v>10.25</v>
      </c>
      <c r="K26" s="3">
        <v>10.17</v>
      </c>
      <c r="L26" s="46">
        <f t="shared" si="3"/>
        <v>0.10165</v>
      </c>
      <c r="M26" s="11">
        <v>20.2</v>
      </c>
      <c r="N26" s="11">
        <v>20.149999999999999</v>
      </c>
      <c r="O26" s="47">
        <f t="shared" si="1"/>
        <v>0.20174999999999998</v>
      </c>
      <c r="P26" s="48">
        <v>7630</v>
      </c>
      <c r="Q26" s="46">
        <f t="shared" si="4"/>
        <v>74.82741</v>
      </c>
      <c r="R26" s="47">
        <f t="shared" si="2"/>
        <v>2322.8432826665194</v>
      </c>
      <c r="S26" s="47">
        <v>23.36</v>
      </c>
      <c r="T26" s="3">
        <f t="shared" si="5"/>
        <v>23.686497522007031</v>
      </c>
    </row>
    <row r="27" spans="1:23" s="23" customFormat="1" ht="26.25" x14ac:dyDescent="0.25">
      <c r="A27" s="19"/>
      <c r="B27" s="29"/>
      <c r="C27" s="21"/>
      <c r="D27" s="24"/>
      <c r="E27" s="21"/>
      <c r="F27" s="25"/>
      <c r="G27" s="26"/>
      <c r="H27" s="27"/>
      <c r="I27" s="27"/>
      <c r="J27" s="27"/>
      <c r="K27" s="27"/>
      <c r="L27" s="27"/>
      <c r="M27" s="30"/>
      <c r="N27" s="30"/>
      <c r="O27" s="27"/>
      <c r="P27" s="43"/>
      <c r="Q27" s="25"/>
      <c r="R27" s="27"/>
      <c r="S27" s="27"/>
      <c r="T27" s="42">
        <f>AVERAGE(T6:T26)</f>
        <v>19.112595037662324</v>
      </c>
    </row>
    <row r="28" spans="1:23" s="23" customFormat="1" x14ac:dyDescent="0.25">
      <c r="A28" s="19"/>
      <c r="B28" s="21"/>
      <c r="C28" s="21"/>
      <c r="D28" s="24"/>
      <c r="E28" s="21"/>
      <c r="F28" s="25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5"/>
      <c r="R28" s="27"/>
      <c r="S28" s="27"/>
      <c r="T28" s="27"/>
    </row>
    <row r="29" spans="1:23" s="23" customFormat="1" x14ac:dyDescent="0.25">
      <c r="A29" s="19"/>
      <c r="B29" s="29"/>
      <c r="C29" s="21"/>
      <c r="D29" s="24"/>
      <c r="E29" s="21"/>
      <c r="F29" s="25"/>
      <c r="G29" s="26"/>
      <c r="H29" s="30"/>
      <c r="I29" s="30"/>
      <c r="J29" s="30"/>
      <c r="K29" s="30"/>
      <c r="L29" s="27"/>
      <c r="M29" s="30"/>
      <c r="N29" s="30"/>
      <c r="O29" s="27"/>
      <c r="P29" s="27"/>
      <c r="Q29" s="25"/>
      <c r="R29" s="27"/>
      <c r="S29" s="27"/>
      <c r="T29" s="27"/>
    </row>
    <row r="30" spans="1:23" s="23" customFormat="1" x14ac:dyDescent="0.25">
      <c r="A30" s="19"/>
      <c r="B30" s="29"/>
      <c r="C30" s="21"/>
      <c r="D30" s="24"/>
      <c r="E30" s="21"/>
      <c r="F30" s="25"/>
      <c r="G30" s="26"/>
      <c r="H30" s="30"/>
      <c r="I30" s="30"/>
      <c r="J30" s="30"/>
      <c r="K30" s="30"/>
      <c r="L30" s="27"/>
      <c r="M30" s="30"/>
      <c r="N30" s="30"/>
      <c r="O30" s="27"/>
      <c r="P30" s="27"/>
      <c r="Q30" s="25"/>
      <c r="R30" s="27"/>
      <c r="S30" s="27"/>
      <c r="T30" s="27"/>
    </row>
    <row r="31" spans="1:23" s="23" customFormat="1" x14ac:dyDescent="0.25">
      <c r="A31" s="19"/>
      <c r="B31" s="29"/>
      <c r="C31" s="21"/>
      <c r="D31" s="24"/>
      <c r="E31" s="21"/>
      <c r="F31" s="25"/>
      <c r="G31" s="26"/>
      <c r="H31" s="30"/>
      <c r="I31" s="30"/>
      <c r="J31" s="30"/>
      <c r="K31" s="30"/>
      <c r="L31" s="27"/>
      <c r="M31" s="30"/>
      <c r="N31" s="30"/>
      <c r="O31" s="27"/>
      <c r="P31" s="27"/>
      <c r="Q31" s="25"/>
      <c r="R31" s="27"/>
      <c r="S31" s="27"/>
      <c r="T31" s="27"/>
    </row>
    <row r="32" spans="1:23" s="23" customFormat="1" x14ac:dyDescent="0.25">
      <c r="A32" s="19"/>
      <c r="B32" s="29"/>
      <c r="C32" s="21"/>
      <c r="D32" s="24"/>
      <c r="E32" s="21"/>
      <c r="F32" s="25"/>
      <c r="G32" s="26"/>
      <c r="H32" s="30"/>
      <c r="I32" s="30"/>
      <c r="J32" s="30"/>
      <c r="K32" s="30"/>
      <c r="L32" s="27"/>
      <c r="M32" s="30"/>
      <c r="N32" s="30"/>
      <c r="O32" s="27"/>
      <c r="P32" s="27"/>
      <c r="Q32" s="25"/>
      <c r="R32" s="27"/>
      <c r="S32" s="27"/>
      <c r="T32" s="27"/>
    </row>
    <row r="33" spans="1:20" s="23" customFormat="1" x14ac:dyDescent="0.25">
      <c r="A33" s="19"/>
      <c r="B33" s="29"/>
      <c r="C33" s="21"/>
      <c r="D33" s="24"/>
      <c r="E33" s="21"/>
      <c r="F33" s="28"/>
      <c r="G33" s="26"/>
      <c r="H33" s="30"/>
      <c r="I33" s="30"/>
      <c r="J33" s="30"/>
      <c r="K33" s="30"/>
      <c r="L33" s="27"/>
      <c r="M33" s="30"/>
      <c r="N33" s="30"/>
      <c r="O33" s="27"/>
      <c r="P33" s="27"/>
      <c r="Q33" s="25"/>
      <c r="R33" s="27"/>
      <c r="S33" s="27"/>
      <c r="T33" s="27"/>
    </row>
    <row r="34" spans="1:20" s="23" customFormat="1" x14ac:dyDescent="0.25">
      <c r="A34" s="19"/>
      <c r="B34" s="29"/>
      <c r="C34" s="21"/>
      <c r="D34" s="24"/>
      <c r="E34" s="21"/>
      <c r="F34" s="25"/>
      <c r="G34" s="26"/>
      <c r="H34" s="30"/>
      <c r="I34" s="30"/>
      <c r="J34" s="30"/>
      <c r="K34" s="30"/>
      <c r="L34" s="27"/>
      <c r="M34" s="30"/>
      <c r="N34" s="30"/>
      <c r="O34" s="27"/>
      <c r="P34" s="27"/>
      <c r="Q34" s="25"/>
      <c r="R34" s="27"/>
      <c r="S34" s="27"/>
      <c r="T34" s="27"/>
    </row>
    <row r="35" spans="1:20" s="23" customFormat="1" x14ac:dyDescent="0.25">
      <c r="A35" s="19"/>
      <c r="B35" s="29"/>
      <c r="C35" s="21"/>
      <c r="D35" s="24"/>
      <c r="E35" s="21"/>
      <c r="F35" s="25"/>
      <c r="G35" s="26"/>
      <c r="H35" s="30"/>
      <c r="I35" s="30"/>
      <c r="J35" s="30"/>
      <c r="K35" s="30"/>
      <c r="L35" s="27"/>
      <c r="M35" s="30"/>
      <c r="N35" s="30"/>
      <c r="O35" s="27"/>
      <c r="P35" s="27"/>
      <c r="Q35" s="25"/>
      <c r="R35" s="27"/>
      <c r="S35" s="27"/>
      <c r="T35" s="27"/>
    </row>
    <row r="36" spans="1:20" s="23" customFormat="1" x14ac:dyDescent="0.25">
      <c r="A36" s="19"/>
      <c r="B36" s="29"/>
      <c r="C36" s="21"/>
      <c r="D36" s="24"/>
      <c r="E36" s="21"/>
      <c r="F36" s="25"/>
      <c r="G36" s="26"/>
      <c r="H36" s="30"/>
      <c r="I36" s="30"/>
      <c r="J36" s="30"/>
      <c r="K36" s="30"/>
      <c r="L36" s="27"/>
      <c r="M36" s="30"/>
      <c r="N36" s="30"/>
      <c r="O36" s="27"/>
      <c r="P36" s="27"/>
      <c r="Q36" s="25"/>
      <c r="R36" s="27"/>
      <c r="S36" s="27"/>
      <c r="T36" s="27"/>
    </row>
    <row r="37" spans="1:20" s="23" customFormat="1" x14ac:dyDescent="0.25">
      <c r="A37" s="19"/>
      <c r="B37" s="29"/>
      <c r="C37" s="21"/>
      <c r="D37" s="24"/>
      <c r="E37" s="21"/>
      <c r="F37" s="25"/>
      <c r="G37" s="26"/>
      <c r="H37" s="30"/>
      <c r="I37" s="30"/>
      <c r="J37" s="30"/>
      <c r="K37" s="30"/>
      <c r="L37" s="27"/>
      <c r="M37" s="30"/>
      <c r="N37" s="30"/>
      <c r="O37" s="27"/>
      <c r="P37" s="27"/>
      <c r="Q37" s="25"/>
      <c r="R37" s="27"/>
      <c r="S37" s="27"/>
      <c r="T37" s="27"/>
    </row>
    <row r="38" spans="1:20" s="23" customFormat="1" x14ac:dyDescent="0.25">
      <c r="A38" s="19"/>
      <c r="B38" s="29"/>
      <c r="C38" s="21"/>
      <c r="D38" s="24"/>
      <c r="E38" s="21"/>
      <c r="F38" s="25"/>
      <c r="G38" s="26"/>
      <c r="H38" s="30"/>
      <c r="I38" s="30"/>
      <c r="J38" s="30"/>
      <c r="K38" s="30"/>
      <c r="L38" s="27"/>
      <c r="M38" s="30"/>
      <c r="N38" s="30"/>
      <c r="O38" s="27"/>
      <c r="P38" s="27"/>
      <c r="Q38" s="25"/>
      <c r="R38" s="27"/>
      <c r="S38" s="27"/>
      <c r="T38" s="27"/>
    </row>
    <row r="39" spans="1:20" s="23" customFormat="1" x14ac:dyDescent="0.25">
      <c r="A39" s="19"/>
      <c r="B39" s="29"/>
      <c r="C39" s="21"/>
      <c r="D39" s="24"/>
      <c r="E39" s="21"/>
      <c r="F39" s="25"/>
      <c r="G39" s="26"/>
      <c r="H39" s="30"/>
      <c r="I39" s="30"/>
      <c r="J39" s="30"/>
      <c r="K39" s="30"/>
      <c r="L39" s="27"/>
      <c r="M39" s="30"/>
      <c r="N39" s="30"/>
      <c r="O39" s="27"/>
      <c r="P39" s="27"/>
      <c r="Q39" s="25"/>
      <c r="R39" s="27"/>
      <c r="S39" s="27"/>
      <c r="T39" s="27"/>
    </row>
    <row r="40" spans="1:20" s="23" customFormat="1" x14ac:dyDescent="0.25">
      <c r="A40" s="19"/>
      <c r="B40" s="29"/>
      <c r="C40" s="21"/>
      <c r="D40" s="24"/>
      <c r="E40" s="21"/>
      <c r="F40" s="25"/>
      <c r="G40" s="26"/>
      <c r="H40" s="30"/>
      <c r="I40" s="30"/>
      <c r="J40" s="30"/>
      <c r="K40" s="30"/>
      <c r="L40" s="27"/>
      <c r="M40" s="30"/>
      <c r="N40" s="30"/>
      <c r="O40" s="27"/>
      <c r="P40" s="27"/>
      <c r="Q40" s="25"/>
      <c r="R40" s="27"/>
      <c r="S40" s="27"/>
      <c r="T40" s="27"/>
    </row>
    <row r="41" spans="1:20" s="23" customFormat="1" x14ac:dyDescent="0.25">
      <c r="A41" s="19"/>
      <c r="B41" s="29"/>
      <c r="C41" s="21"/>
      <c r="D41" s="24"/>
      <c r="E41" s="21"/>
      <c r="F41" s="25"/>
      <c r="G41" s="26"/>
      <c r="H41" s="30"/>
      <c r="I41" s="30"/>
      <c r="J41" s="30"/>
      <c r="K41" s="30"/>
      <c r="L41" s="27"/>
      <c r="M41" s="30"/>
      <c r="N41" s="30"/>
      <c r="O41" s="27"/>
      <c r="P41" s="27"/>
      <c r="Q41" s="25"/>
      <c r="R41" s="27"/>
      <c r="S41" s="27"/>
      <c r="T41" s="27"/>
    </row>
    <row r="42" spans="1:20" s="23" customFormat="1" x14ac:dyDescent="0.25">
      <c r="A42" s="19"/>
      <c r="B42" s="29"/>
      <c r="C42" s="21"/>
      <c r="D42" s="24"/>
      <c r="E42" s="21"/>
      <c r="F42" s="25"/>
      <c r="G42" s="26"/>
      <c r="H42" s="30"/>
      <c r="I42" s="30"/>
      <c r="J42" s="30"/>
      <c r="K42" s="30"/>
      <c r="L42" s="27"/>
      <c r="M42" s="30"/>
      <c r="N42" s="30"/>
      <c r="O42" s="27"/>
      <c r="P42" s="27"/>
      <c r="Q42" s="25"/>
      <c r="R42" s="27"/>
      <c r="S42" s="27"/>
      <c r="T42" s="27"/>
    </row>
    <row r="43" spans="1:20" s="23" customFormat="1" x14ac:dyDescent="0.25">
      <c r="A43" s="19"/>
      <c r="B43" s="29"/>
      <c r="C43" s="21"/>
      <c r="D43" s="24"/>
      <c r="E43" s="21"/>
      <c r="F43" s="25"/>
      <c r="G43" s="26"/>
      <c r="H43" s="30"/>
      <c r="I43" s="30"/>
      <c r="J43" s="30"/>
      <c r="K43" s="30"/>
      <c r="L43" s="27"/>
      <c r="M43" s="30"/>
      <c r="N43" s="30"/>
      <c r="O43" s="27"/>
      <c r="P43" s="27"/>
      <c r="Q43" s="25"/>
      <c r="R43" s="27"/>
      <c r="S43" s="27"/>
      <c r="T43" s="27"/>
    </row>
    <row r="44" spans="1:20" s="23" customFormat="1" x14ac:dyDescent="0.25">
      <c r="A44" s="19"/>
      <c r="B44" s="21"/>
      <c r="C44" s="21"/>
      <c r="D44" s="24"/>
      <c r="E44" s="21"/>
      <c r="F44" s="25"/>
      <c r="G44" s="26"/>
      <c r="H44" s="27"/>
      <c r="I44" s="27"/>
      <c r="J44" s="27"/>
      <c r="K44" s="27"/>
      <c r="L44" s="27"/>
      <c r="M44" s="27"/>
      <c r="N44" s="27"/>
      <c r="O44" s="27"/>
      <c r="P44" s="27"/>
      <c r="Q44" s="25"/>
      <c r="R44" s="27"/>
      <c r="S44" s="27"/>
      <c r="T44" s="27"/>
    </row>
    <row r="45" spans="1:20" s="34" customFormat="1" x14ac:dyDescent="0.25"/>
    <row r="46" spans="1:20" s="23" customFormat="1" x14ac:dyDescent="0.25">
      <c r="A46" s="34"/>
      <c r="B46" s="34"/>
      <c r="C46" s="34"/>
      <c r="D46" s="34"/>
      <c r="E46" s="34"/>
      <c r="F46" s="34"/>
      <c r="G46" s="34"/>
      <c r="H46" s="35"/>
      <c r="I46" s="35"/>
      <c r="J46" s="35"/>
      <c r="K46" s="35"/>
      <c r="L46" s="19"/>
      <c r="M46" s="35"/>
      <c r="N46" s="35"/>
      <c r="O46" s="35"/>
      <c r="P46" s="19"/>
      <c r="Q46" s="19"/>
      <c r="R46" s="22"/>
      <c r="S46" s="22"/>
      <c r="T46" s="22"/>
    </row>
    <row r="47" spans="1:20" s="23" customFormat="1" x14ac:dyDescent="0.25">
      <c r="A47" s="34"/>
      <c r="B47" s="34"/>
      <c r="C47" s="34"/>
      <c r="D47" s="34"/>
      <c r="E47" s="34"/>
      <c r="F47" s="34"/>
      <c r="G47" s="34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3" customFormat="1" x14ac:dyDescent="0.25">
      <c r="A48" s="19"/>
      <c r="B48" s="21"/>
      <c r="C48" s="21"/>
      <c r="D48" s="24"/>
      <c r="E48" s="21"/>
      <c r="F48" s="25"/>
      <c r="G48" s="26"/>
      <c r="H48" s="27"/>
      <c r="I48" s="27"/>
      <c r="J48" s="27"/>
      <c r="K48" s="27"/>
      <c r="L48" s="27"/>
      <c r="M48" s="27"/>
      <c r="N48" s="27"/>
      <c r="O48" s="27"/>
      <c r="P48" s="27"/>
      <c r="Q48" s="25"/>
      <c r="R48" s="27"/>
      <c r="S48" s="27"/>
      <c r="T48" s="27"/>
    </row>
    <row r="49" spans="1:20" s="23" customFormat="1" x14ac:dyDescent="0.25">
      <c r="A49" s="19"/>
      <c r="B49" s="21"/>
      <c r="C49" s="21"/>
      <c r="D49" s="24"/>
      <c r="E49" s="21"/>
      <c r="F49" s="25"/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5"/>
      <c r="R49" s="27"/>
      <c r="S49" s="27"/>
      <c r="T49" s="27"/>
    </row>
    <row r="50" spans="1:20" s="23" customFormat="1" x14ac:dyDescent="0.25">
      <c r="A50" s="19"/>
      <c r="B50" s="21"/>
      <c r="C50" s="21"/>
      <c r="D50" s="24"/>
      <c r="E50" s="21"/>
      <c r="F50" s="25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5"/>
      <c r="R50" s="27"/>
      <c r="S50" s="27"/>
      <c r="T50" s="27"/>
    </row>
    <row r="51" spans="1:20" s="23" customFormat="1" x14ac:dyDescent="0.25">
      <c r="A51" s="19"/>
      <c r="B51" s="21"/>
      <c r="C51" s="21"/>
      <c r="D51" s="24"/>
      <c r="E51" s="21"/>
      <c r="F51" s="25"/>
      <c r="G51" s="26"/>
      <c r="H51" s="27"/>
      <c r="I51" s="27"/>
      <c r="J51" s="27"/>
      <c r="K51" s="27"/>
      <c r="L51" s="27"/>
      <c r="M51" s="27"/>
      <c r="N51" s="27"/>
      <c r="O51" s="27"/>
      <c r="P51" s="27"/>
      <c r="Q51" s="25"/>
      <c r="R51" s="27"/>
      <c r="S51" s="27"/>
      <c r="T51" s="27"/>
    </row>
    <row r="52" spans="1:20" s="23" customFormat="1" x14ac:dyDescent="0.25">
      <c r="A52" s="19"/>
      <c r="B52" s="21"/>
      <c r="C52" s="21"/>
      <c r="D52" s="24"/>
      <c r="E52" s="21"/>
      <c r="F52" s="25"/>
      <c r="G52" s="26"/>
      <c r="H52" s="27"/>
      <c r="I52" s="27"/>
      <c r="J52" s="27"/>
      <c r="K52" s="27"/>
      <c r="L52" s="27"/>
      <c r="M52" s="27"/>
      <c r="N52" s="27"/>
      <c r="O52" s="27"/>
      <c r="P52" s="27"/>
      <c r="Q52" s="25"/>
      <c r="R52" s="27"/>
      <c r="S52" s="27"/>
      <c r="T52" s="27"/>
    </row>
    <row r="53" spans="1:20" s="23" customFormat="1" x14ac:dyDescent="0.25">
      <c r="A53" s="19"/>
      <c r="B53" s="21"/>
      <c r="C53" s="21"/>
      <c r="D53" s="24"/>
      <c r="E53" s="21"/>
      <c r="F53" s="25"/>
      <c r="G53" s="26"/>
      <c r="H53" s="27"/>
      <c r="I53" s="27"/>
      <c r="J53" s="27"/>
      <c r="K53" s="27"/>
      <c r="L53" s="27"/>
      <c r="M53" s="27"/>
      <c r="N53" s="27"/>
      <c r="O53" s="27"/>
      <c r="P53" s="27"/>
      <c r="Q53" s="25"/>
      <c r="R53" s="27"/>
      <c r="S53" s="27"/>
      <c r="T53" s="27"/>
    </row>
    <row r="54" spans="1:20" s="23" customFormat="1" x14ac:dyDescent="0.25">
      <c r="A54" s="19"/>
      <c r="B54" s="21"/>
      <c r="C54" s="21"/>
      <c r="D54" s="24"/>
      <c r="E54" s="21"/>
      <c r="F54" s="25"/>
      <c r="G54" s="26"/>
      <c r="H54" s="27"/>
      <c r="I54" s="27"/>
      <c r="J54" s="27"/>
      <c r="K54" s="27"/>
      <c r="L54" s="27"/>
      <c r="M54" s="27"/>
      <c r="N54" s="27"/>
      <c r="O54" s="27"/>
      <c r="P54" s="27"/>
      <c r="Q54" s="25"/>
      <c r="R54" s="27"/>
      <c r="S54" s="27"/>
      <c r="T54" s="27"/>
    </row>
    <row r="55" spans="1:20" s="23" customFormat="1" x14ac:dyDescent="0.25">
      <c r="A55" s="19"/>
      <c r="B55" s="21"/>
      <c r="C55" s="21"/>
      <c r="D55" s="24"/>
      <c r="E55" s="21"/>
      <c r="F55" s="25"/>
      <c r="G55" s="26"/>
      <c r="H55" s="27"/>
      <c r="I55" s="27"/>
      <c r="J55" s="27"/>
      <c r="K55" s="27"/>
      <c r="L55" s="27"/>
      <c r="M55" s="27"/>
      <c r="N55" s="27"/>
      <c r="O55" s="27"/>
      <c r="P55" s="27"/>
      <c r="Q55" s="25"/>
      <c r="R55" s="27"/>
      <c r="S55" s="27"/>
      <c r="T55" s="27"/>
    </row>
    <row r="56" spans="1:20" s="23" customFormat="1" x14ac:dyDescent="0.25">
      <c r="A56" s="19"/>
      <c r="B56" s="21"/>
      <c r="C56" s="21"/>
      <c r="D56" s="24"/>
      <c r="E56" s="21"/>
      <c r="F56" s="25"/>
      <c r="G56" s="26"/>
      <c r="H56" s="27"/>
      <c r="I56" s="27"/>
      <c r="J56" s="27"/>
      <c r="K56" s="27"/>
      <c r="L56" s="27"/>
      <c r="M56" s="27"/>
      <c r="N56" s="27"/>
      <c r="O56" s="27"/>
      <c r="P56" s="27"/>
      <c r="Q56" s="25"/>
      <c r="R56" s="27"/>
      <c r="S56" s="27"/>
      <c r="T56" s="27"/>
    </row>
    <row r="57" spans="1:20" s="23" customFormat="1" x14ac:dyDescent="0.25">
      <c r="A57" s="19"/>
      <c r="B57" s="21"/>
      <c r="C57" s="21"/>
      <c r="D57" s="24"/>
      <c r="E57" s="21"/>
      <c r="F57" s="25"/>
      <c r="G57" s="26"/>
      <c r="H57" s="27"/>
      <c r="I57" s="27"/>
      <c r="J57" s="27"/>
      <c r="K57" s="27"/>
      <c r="L57" s="27"/>
      <c r="M57" s="27"/>
      <c r="N57" s="27"/>
      <c r="O57" s="27"/>
      <c r="P57" s="27"/>
      <c r="Q57" s="25"/>
      <c r="R57" s="27"/>
      <c r="S57" s="27"/>
      <c r="T57" s="27"/>
    </row>
    <row r="58" spans="1:20" s="23" customFormat="1" x14ac:dyDescent="0.25">
      <c r="A58" s="19"/>
      <c r="B58" s="29"/>
      <c r="C58" s="21"/>
      <c r="D58" s="24"/>
      <c r="E58" s="21"/>
      <c r="F58" s="25"/>
      <c r="G58" s="26"/>
      <c r="H58" s="27"/>
      <c r="I58" s="27"/>
      <c r="J58" s="27"/>
      <c r="K58" s="27"/>
      <c r="L58" s="27"/>
      <c r="M58" s="27"/>
      <c r="N58" s="27"/>
      <c r="O58" s="27"/>
      <c r="P58" s="27"/>
      <c r="Q58" s="25"/>
      <c r="R58" s="27"/>
      <c r="S58" s="27"/>
      <c r="T58" s="27"/>
    </row>
    <row r="59" spans="1:20" s="23" customFormat="1" x14ac:dyDescent="0.25">
      <c r="A59" s="19"/>
      <c r="B59" s="29"/>
      <c r="C59" s="21"/>
      <c r="D59" s="24"/>
      <c r="E59" s="21"/>
      <c r="F59" s="25"/>
      <c r="G59" s="26"/>
      <c r="H59" s="27"/>
      <c r="I59" s="27"/>
      <c r="J59" s="27"/>
      <c r="K59" s="27"/>
      <c r="L59" s="27"/>
      <c r="M59" s="27"/>
      <c r="N59" s="27"/>
      <c r="O59" s="27"/>
      <c r="P59" s="27"/>
      <c r="Q59" s="25"/>
      <c r="R59" s="27"/>
      <c r="S59" s="27"/>
      <c r="T59" s="27"/>
    </row>
    <row r="60" spans="1:20" s="23" customFormat="1" x14ac:dyDescent="0.25">
      <c r="A60" s="19"/>
      <c r="B60" s="29"/>
      <c r="D60" s="24"/>
      <c r="E60" s="21"/>
      <c r="F60" s="25"/>
      <c r="G60" s="26"/>
      <c r="H60" s="27"/>
      <c r="I60" s="27"/>
      <c r="J60" s="27"/>
      <c r="K60" s="27"/>
      <c r="L60" s="27"/>
      <c r="M60" s="27"/>
      <c r="N60" s="27"/>
      <c r="O60" s="27"/>
      <c r="P60" s="27"/>
      <c r="Q60" s="25"/>
      <c r="R60" s="27"/>
      <c r="S60" s="27"/>
      <c r="T60" s="27"/>
    </row>
    <row r="61" spans="1:20" s="23" customFormat="1" x14ac:dyDescent="0.25">
      <c r="A61" s="19"/>
      <c r="B61" s="29"/>
      <c r="D61" s="24"/>
      <c r="E61" s="21"/>
      <c r="F61" s="25"/>
      <c r="G61" s="26"/>
      <c r="H61" s="27"/>
      <c r="I61" s="27"/>
      <c r="J61" s="27"/>
      <c r="K61" s="27"/>
      <c r="L61" s="27"/>
      <c r="M61" s="27"/>
      <c r="N61" s="27"/>
      <c r="O61" s="27"/>
      <c r="P61" s="27"/>
      <c r="Q61" s="25"/>
      <c r="R61" s="27"/>
      <c r="S61" s="27"/>
      <c r="T61" s="27"/>
    </row>
    <row r="62" spans="1:20" s="23" customFormat="1" x14ac:dyDescent="0.25">
      <c r="A62" s="19"/>
      <c r="B62" s="29"/>
      <c r="D62" s="24"/>
      <c r="E62" s="21"/>
      <c r="F62" s="25"/>
      <c r="G62" s="26"/>
      <c r="H62" s="27"/>
      <c r="I62" s="27"/>
      <c r="J62" s="27"/>
      <c r="K62" s="27"/>
      <c r="L62" s="27"/>
      <c r="M62" s="27"/>
      <c r="N62" s="27"/>
      <c r="O62" s="27"/>
      <c r="P62" s="27"/>
      <c r="Q62" s="25"/>
      <c r="R62" s="27"/>
      <c r="S62" s="27"/>
      <c r="T62" s="27"/>
    </row>
    <row r="63" spans="1:20" s="23" customFormat="1" x14ac:dyDescent="0.25">
      <c r="A63" s="19"/>
      <c r="B63" s="29"/>
      <c r="D63" s="24"/>
      <c r="E63" s="21"/>
      <c r="F63" s="25"/>
      <c r="G63" s="26"/>
      <c r="H63" s="27"/>
      <c r="I63" s="27"/>
      <c r="J63" s="27"/>
      <c r="K63" s="27"/>
      <c r="L63" s="27"/>
      <c r="M63" s="27"/>
      <c r="N63" s="27"/>
      <c r="O63" s="27"/>
      <c r="P63" s="27"/>
      <c r="Q63" s="25"/>
      <c r="R63" s="27"/>
      <c r="S63" s="27"/>
      <c r="T63" s="27"/>
    </row>
    <row r="64" spans="1:20" s="23" customFormat="1" x14ac:dyDescent="0.25">
      <c r="A64" s="19"/>
      <c r="B64" s="29"/>
      <c r="D64" s="24"/>
      <c r="E64" s="21"/>
      <c r="F64" s="25"/>
      <c r="G64" s="26"/>
      <c r="H64" s="27"/>
      <c r="I64" s="27"/>
      <c r="J64" s="27"/>
      <c r="K64" s="27"/>
      <c r="L64" s="27"/>
      <c r="M64" s="27"/>
      <c r="N64" s="27"/>
      <c r="O64" s="27"/>
      <c r="P64" s="27"/>
      <c r="Q64" s="25"/>
      <c r="R64" s="27"/>
      <c r="S64" s="27"/>
      <c r="T64" s="27"/>
    </row>
    <row r="65" spans="1:20" s="34" customFormat="1" x14ac:dyDescent="0.25"/>
    <row r="66" spans="1:20" s="23" customFormat="1" x14ac:dyDescent="0.25">
      <c r="A66" s="34"/>
      <c r="B66" s="34"/>
      <c r="C66" s="34"/>
      <c r="D66" s="34"/>
      <c r="E66" s="34"/>
      <c r="F66" s="34"/>
      <c r="G66" s="34"/>
      <c r="H66" s="35"/>
      <c r="I66" s="35"/>
      <c r="J66" s="35"/>
      <c r="K66" s="35"/>
      <c r="L66" s="19"/>
      <c r="M66" s="35"/>
      <c r="N66" s="35"/>
      <c r="O66" s="35"/>
      <c r="P66" s="19"/>
      <c r="Q66" s="19"/>
      <c r="R66" s="22"/>
      <c r="S66" s="22"/>
      <c r="T66" s="22"/>
    </row>
    <row r="67" spans="1:20" s="23" customFormat="1" x14ac:dyDescent="0.25">
      <c r="A67" s="34"/>
      <c r="B67" s="34"/>
      <c r="C67" s="34"/>
      <c r="D67" s="34"/>
      <c r="E67" s="34"/>
      <c r="F67" s="34"/>
      <c r="G67" s="34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3" customFormat="1" x14ac:dyDescent="0.25">
      <c r="A68" s="19"/>
      <c r="B68" s="21"/>
      <c r="C68" s="21"/>
      <c r="D68" s="24"/>
      <c r="E68" s="21"/>
      <c r="F68" s="25"/>
      <c r="G68" s="26"/>
      <c r="H68" s="27"/>
      <c r="I68" s="27"/>
      <c r="J68" s="27"/>
      <c r="K68" s="27"/>
      <c r="L68" s="27"/>
      <c r="M68" s="27"/>
      <c r="N68" s="27"/>
      <c r="O68" s="27"/>
      <c r="P68" s="27"/>
      <c r="Q68" s="25"/>
      <c r="R68" s="27"/>
      <c r="S68" s="27"/>
      <c r="T68" s="27"/>
    </row>
    <row r="69" spans="1:20" s="23" customFormat="1" x14ac:dyDescent="0.25">
      <c r="A69" s="19"/>
      <c r="B69" s="29"/>
      <c r="C69" s="21"/>
      <c r="D69" s="24"/>
      <c r="E69" s="21"/>
      <c r="F69" s="21"/>
      <c r="G69" s="21"/>
      <c r="H69" s="21"/>
      <c r="I69" s="21"/>
      <c r="J69" s="21"/>
      <c r="K69" s="21"/>
      <c r="L69" s="27"/>
      <c r="M69" s="21"/>
      <c r="N69" s="21"/>
      <c r="O69" s="27"/>
      <c r="P69" s="21"/>
      <c r="Q69" s="25"/>
      <c r="R69" s="27"/>
      <c r="S69" s="21"/>
      <c r="T69" s="27"/>
    </row>
    <row r="70" spans="1:20" s="23" customFormat="1" x14ac:dyDescent="0.25">
      <c r="A70" s="19"/>
      <c r="B70" s="21"/>
      <c r="C70" s="21"/>
      <c r="D70" s="24"/>
      <c r="E70" s="21"/>
      <c r="F70" s="21"/>
      <c r="G70" s="21"/>
      <c r="H70" s="21"/>
      <c r="I70" s="21"/>
      <c r="J70" s="21"/>
      <c r="K70" s="21"/>
      <c r="L70" s="27"/>
      <c r="M70" s="21"/>
      <c r="N70" s="21"/>
      <c r="O70" s="27"/>
      <c r="P70" s="21"/>
      <c r="Q70" s="25"/>
      <c r="R70" s="27"/>
      <c r="S70" s="21"/>
      <c r="T70" s="27"/>
    </row>
    <row r="71" spans="1:20" s="23" customFormat="1" x14ac:dyDescent="0.25">
      <c r="A71" s="19"/>
      <c r="B71" s="21"/>
      <c r="C71" s="21"/>
      <c r="D71" s="24"/>
      <c r="E71" s="21"/>
      <c r="F71" s="21"/>
      <c r="G71" s="21"/>
      <c r="H71" s="21"/>
      <c r="I71" s="21"/>
      <c r="J71" s="21"/>
      <c r="K71" s="21"/>
      <c r="L71" s="27"/>
      <c r="M71" s="21"/>
      <c r="N71" s="21"/>
      <c r="O71" s="27"/>
      <c r="P71" s="21"/>
      <c r="Q71" s="25"/>
      <c r="R71" s="27"/>
      <c r="S71" s="21"/>
      <c r="T71" s="27"/>
    </row>
    <row r="72" spans="1:20" s="23" customFormat="1" x14ac:dyDescent="0.25">
      <c r="A72" s="19"/>
      <c r="B72" s="21"/>
      <c r="C72" s="21"/>
      <c r="D72" s="24"/>
      <c r="E72" s="21"/>
      <c r="F72" s="21"/>
      <c r="G72" s="21"/>
      <c r="H72" s="21"/>
      <c r="I72" s="21"/>
      <c r="J72" s="21"/>
      <c r="K72" s="21"/>
      <c r="L72" s="27"/>
      <c r="M72" s="21"/>
      <c r="N72" s="21"/>
      <c r="O72" s="27"/>
      <c r="P72" s="21"/>
      <c r="Q72" s="25"/>
      <c r="R72" s="27"/>
      <c r="S72" s="21"/>
      <c r="T72" s="27"/>
    </row>
    <row r="73" spans="1:20" s="23" customFormat="1" x14ac:dyDescent="0.25">
      <c r="A73" s="19"/>
      <c r="B73" s="21"/>
      <c r="C73" s="21"/>
      <c r="D73" s="24"/>
      <c r="E73" s="21"/>
      <c r="F73" s="21"/>
      <c r="G73" s="21"/>
      <c r="H73" s="21"/>
      <c r="I73" s="21"/>
      <c r="J73" s="21"/>
      <c r="K73" s="21"/>
      <c r="L73" s="27"/>
      <c r="M73" s="21"/>
      <c r="N73" s="21"/>
      <c r="O73" s="27"/>
      <c r="P73" s="21"/>
      <c r="Q73" s="25"/>
      <c r="R73" s="27"/>
      <c r="S73" s="21"/>
      <c r="T73" s="27"/>
    </row>
    <row r="74" spans="1:20" s="23" customFormat="1" x14ac:dyDescent="0.25">
      <c r="A74" s="19"/>
      <c r="B74" s="21"/>
      <c r="C74" s="21"/>
      <c r="D74" s="24"/>
      <c r="E74" s="21"/>
      <c r="F74" s="21"/>
      <c r="G74" s="21"/>
      <c r="H74" s="21"/>
      <c r="I74" s="21"/>
      <c r="J74" s="21"/>
      <c r="K74" s="21"/>
      <c r="L74" s="27"/>
      <c r="M74" s="21"/>
      <c r="N74" s="21"/>
      <c r="O74" s="27"/>
      <c r="P74" s="21"/>
      <c r="Q74" s="25"/>
      <c r="R74" s="27"/>
      <c r="S74" s="21"/>
      <c r="T74" s="27"/>
    </row>
    <row r="75" spans="1:20" s="23" customFormat="1" x14ac:dyDescent="0.25">
      <c r="A75" s="19"/>
      <c r="B75" s="21"/>
      <c r="C75" s="21"/>
      <c r="D75" s="24"/>
      <c r="E75" s="21"/>
      <c r="F75" s="21"/>
      <c r="G75" s="21"/>
      <c r="H75" s="21"/>
      <c r="I75" s="21"/>
      <c r="J75" s="21"/>
      <c r="K75" s="21"/>
      <c r="L75" s="27"/>
      <c r="M75" s="21"/>
      <c r="N75" s="21"/>
      <c r="O75" s="27"/>
      <c r="P75" s="21"/>
      <c r="Q75" s="25"/>
      <c r="R75" s="27"/>
      <c r="S75" s="21"/>
      <c r="T75" s="27"/>
    </row>
    <row r="76" spans="1:20" s="23" customFormat="1" x14ac:dyDescent="0.25">
      <c r="A76" s="19"/>
      <c r="B76" s="21"/>
      <c r="C76" s="21"/>
      <c r="D76" s="24"/>
      <c r="E76" s="21"/>
      <c r="F76" s="21"/>
      <c r="G76" s="21"/>
      <c r="H76" s="21"/>
      <c r="I76" s="21"/>
      <c r="J76" s="21"/>
      <c r="K76" s="21"/>
      <c r="L76" s="27"/>
      <c r="M76" s="21"/>
      <c r="N76" s="21"/>
      <c r="O76" s="27"/>
      <c r="P76" s="21"/>
      <c r="Q76" s="25"/>
      <c r="R76" s="27"/>
      <c r="S76" s="21"/>
      <c r="T76" s="27"/>
    </row>
    <row r="77" spans="1:20" s="23" customFormat="1" x14ac:dyDescent="0.25">
      <c r="A77" s="19"/>
      <c r="B77" s="21"/>
      <c r="C77" s="21"/>
      <c r="D77" s="24"/>
      <c r="E77" s="21"/>
      <c r="F77" s="21"/>
      <c r="G77" s="21"/>
      <c r="H77" s="21"/>
      <c r="I77" s="21"/>
      <c r="J77" s="21"/>
      <c r="K77" s="21"/>
      <c r="L77" s="27"/>
      <c r="M77" s="21"/>
      <c r="N77" s="21"/>
      <c r="O77" s="27"/>
      <c r="P77" s="21"/>
      <c r="Q77" s="25"/>
      <c r="R77" s="27"/>
      <c r="S77" s="21"/>
      <c r="T77" s="27"/>
    </row>
    <row r="78" spans="1:20" s="23" customFormat="1" x14ac:dyDescent="0.25">
      <c r="A78" s="19"/>
      <c r="B78" s="21"/>
      <c r="C78" s="21"/>
      <c r="D78" s="24"/>
      <c r="E78" s="21"/>
      <c r="F78" s="21"/>
      <c r="G78" s="21"/>
      <c r="H78" s="21"/>
      <c r="I78" s="21"/>
      <c r="J78" s="21"/>
      <c r="K78" s="21"/>
      <c r="L78" s="27"/>
      <c r="M78" s="21"/>
      <c r="N78" s="21"/>
      <c r="O78" s="27"/>
      <c r="P78" s="21"/>
      <c r="Q78" s="25"/>
      <c r="R78" s="27"/>
      <c r="S78" s="21"/>
      <c r="T78" s="27"/>
    </row>
    <row r="79" spans="1:20" s="23" customFormat="1" x14ac:dyDescent="0.25">
      <c r="A79" s="19"/>
      <c r="B79" s="21"/>
      <c r="C79" s="21"/>
      <c r="D79" s="24"/>
      <c r="E79" s="21"/>
      <c r="F79" s="21"/>
      <c r="G79" s="21"/>
      <c r="H79" s="21"/>
      <c r="I79" s="21"/>
      <c r="J79" s="21"/>
      <c r="K79" s="21"/>
      <c r="L79" s="27"/>
      <c r="M79" s="21"/>
      <c r="N79" s="21"/>
      <c r="O79" s="27"/>
      <c r="P79" s="21"/>
      <c r="Q79" s="25"/>
      <c r="R79" s="27"/>
      <c r="S79" s="21"/>
      <c r="T79" s="27"/>
    </row>
    <row r="80" spans="1:20" s="23" customFormat="1" x14ac:dyDescent="0.25">
      <c r="A80" s="19"/>
      <c r="B80" s="21"/>
      <c r="C80" s="21"/>
      <c r="D80" s="24"/>
      <c r="E80" s="21"/>
      <c r="F80" s="21"/>
      <c r="G80" s="21"/>
      <c r="H80" s="21"/>
      <c r="I80" s="21"/>
      <c r="J80" s="21"/>
      <c r="K80" s="21"/>
      <c r="L80" s="27"/>
      <c r="M80" s="21"/>
      <c r="N80" s="21"/>
      <c r="O80" s="27"/>
      <c r="P80" s="21"/>
      <c r="Q80" s="25"/>
      <c r="R80" s="27"/>
      <c r="S80" s="21"/>
      <c r="T80" s="27"/>
    </row>
    <row r="81" spans="1:20" s="23" customFormat="1" x14ac:dyDescent="0.25">
      <c r="A81" s="19"/>
      <c r="B81" s="21"/>
      <c r="C81" s="21"/>
      <c r="D81" s="24"/>
      <c r="E81" s="21"/>
      <c r="F81" s="21"/>
      <c r="G81" s="21"/>
      <c r="H81" s="21"/>
      <c r="I81" s="21"/>
      <c r="J81" s="21"/>
      <c r="K81" s="21"/>
      <c r="L81" s="27"/>
      <c r="M81" s="21"/>
      <c r="N81" s="21"/>
      <c r="O81" s="27"/>
      <c r="P81" s="21"/>
      <c r="Q81" s="25"/>
      <c r="R81" s="27"/>
      <c r="S81" s="21"/>
      <c r="T81" s="27"/>
    </row>
    <row r="82" spans="1:20" s="23" customFormat="1" x14ac:dyDescent="0.25">
      <c r="A82" s="19"/>
      <c r="B82" s="21"/>
      <c r="C82" s="21"/>
      <c r="D82" s="24"/>
      <c r="E82" s="21"/>
      <c r="F82" s="21"/>
      <c r="G82" s="21"/>
      <c r="H82" s="21"/>
      <c r="I82" s="21"/>
      <c r="J82" s="21"/>
      <c r="K82" s="21"/>
      <c r="L82" s="27"/>
      <c r="M82" s="21"/>
      <c r="N82" s="21"/>
      <c r="O82" s="27"/>
      <c r="P82" s="21"/>
      <c r="Q82" s="25"/>
      <c r="R82" s="27"/>
      <c r="S82" s="21"/>
      <c r="T82" s="27"/>
    </row>
    <row r="83" spans="1:20" s="23" customFormat="1" x14ac:dyDescent="0.25">
      <c r="A83" s="19"/>
      <c r="B83" s="21"/>
      <c r="C83" s="21"/>
      <c r="D83" s="24"/>
      <c r="E83" s="21"/>
      <c r="F83" s="21"/>
      <c r="G83" s="21"/>
      <c r="H83" s="21"/>
      <c r="I83" s="21"/>
      <c r="J83" s="21"/>
      <c r="K83" s="21"/>
      <c r="L83" s="27"/>
      <c r="M83" s="21"/>
      <c r="N83" s="21"/>
      <c r="O83" s="27"/>
      <c r="P83" s="21"/>
      <c r="Q83" s="25"/>
      <c r="R83" s="27"/>
      <c r="S83" s="21"/>
      <c r="T83" s="27"/>
    </row>
    <row r="84" spans="1:20" s="23" customFormat="1" x14ac:dyDescent="0.25">
      <c r="A84" s="19"/>
      <c r="B84" s="21"/>
      <c r="C84" s="21"/>
      <c r="D84" s="24"/>
      <c r="E84" s="21"/>
      <c r="F84" s="21"/>
      <c r="G84" s="21"/>
      <c r="H84" s="21"/>
      <c r="I84" s="21"/>
      <c r="J84" s="21"/>
      <c r="K84" s="21"/>
      <c r="L84" s="27"/>
      <c r="M84" s="21"/>
      <c r="N84" s="21"/>
      <c r="O84" s="27"/>
      <c r="P84" s="21"/>
      <c r="Q84" s="25"/>
      <c r="R84" s="27"/>
      <c r="S84" s="21"/>
      <c r="T84" s="27"/>
    </row>
    <row r="85" spans="1:20" s="23" customFormat="1" x14ac:dyDescent="0.25">
      <c r="A85" s="19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7"/>
      <c r="M85" s="21"/>
      <c r="N85" s="21"/>
      <c r="O85" s="27"/>
      <c r="P85" s="21"/>
      <c r="Q85" s="25"/>
      <c r="R85" s="27"/>
      <c r="S85" s="21"/>
      <c r="T85" s="27"/>
    </row>
    <row r="86" spans="1:20" s="23" customFormat="1" x14ac:dyDescent="0.25">
      <c r="A86" s="31"/>
      <c r="B86" s="32"/>
      <c r="C86" s="21"/>
      <c r="D86" s="24"/>
      <c r="E86" s="21"/>
      <c r="F86" s="21"/>
      <c r="G86" s="21"/>
      <c r="H86" s="21"/>
      <c r="I86" s="21"/>
      <c r="J86" s="21"/>
      <c r="K86" s="21"/>
      <c r="L86" s="27"/>
      <c r="M86" s="21"/>
      <c r="N86" s="21"/>
      <c r="O86" s="27"/>
      <c r="P86" s="21"/>
      <c r="Q86" s="25"/>
      <c r="R86" s="27"/>
      <c r="S86" s="21"/>
      <c r="T86" s="27"/>
    </row>
    <row r="87" spans="1:20" s="23" customFormat="1" x14ac:dyDescent="0.25">
      <c r="A87" s="31"/>
      <c r="B87" s="21"/>
      <c r="C87" s="21"/>
      <c r="D87" s="24"/>
      <c r="E87" s="21"/>
      <c r="F87" s="21"/>
      <c r="G87" s="21"/>
      <c r="H87" s="21"/>
      <c r="I87" s="21"/>
      <c r="J87" s="21"/>
      <c r="K87" s="21"/>
      <c r="L87" s="27"/>
      <c r="M87" s="21"/>
      <c r="N87" s="21"/>
      <c r="O87" s="27"/>
      <c r="P87" s="21"/>
      <c r="Q87" s="25"/>
      <c r="R87" s="27"/>
      <c r="S87" s="21"/>
      <c r="T87" s="27"/>
    </row>
    <row r="88" spans="1:20" s="23" customFormat="1" x14ac:dyDescent="0.25">
      <c r="A88" s="31"/>
      <c r="B88" s="21"/>
      <c r="C88" s="21"/>
      <c r="D88" s="24"/>
      <c r="E88" s="21"/>
      <c r="F88" s="21"/>
      <c r="G88" s="21"/>
      <c r="H88" s="21"/>
      <c r="I88" s="21"/>
      <c r="J88" s="21"/>
      <c r="K88" s="21"/>
      <c r="L88" s="27"/>
      <c r="M88" s="21"/>
      <c r="N88" s="21"/>
      <c r="O88" s="27"/>
      <c r="P88" s="21"/>
      <c r="Q88" s="25"/>
      <c r="R88" s="27"/>
      <c r="S88" s="21"/>
      <c r="T88" s="27"/>
    </row>
    <row r="89" spans="1:20" s="34" customFormat="1" x14ac:dyDescent="0.25"/>
    <row r="90" spans="1:20" s="23" customFormat="1" x14ac:dyDescent="0.25">
      <c r="A90" s="34"/>
      <c r="B90" s="34"/>
      <c r="C90" s="34"/>
      <c r="D90" s="34"/>
      <c r="E90" s="34"/>
      <c r="F90" s="34"/>
      <c r="G90" s="34"/>
      <c r="H90" s="35"/>
      <c r="I90" s="35"/>
      <c r="J90" s="35"/>
      <c r="K90" s="35"/>
      <c r="L90" s="19"/>
      <c r="M90" s="35"/>
      <c r="N90" s="35"/>
      <c r="O90" s="35"/>
      <c r="P90" s="19"/>
      <c r="Q90" s="19"/>
      <c r="R90" s="22"/>
      <c r="S90" s="22"/>
      <c r="T90" s="22"/>
    </row>
    <row r="91" spans="1:20" s="23" customFormat="1" x14ac:dyDescent="0.25">
      <c r="A91" s="34"/>
      <c r="B91" s="34"/>
      <c r="C91" s="34"/>
      <c r="D91" s="34"/>
      <c r="E91" s="34"/>
      <c r="F91" s="34"/>
      <c r="G91" s="34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3" customFormat="1" x14ac:dyDescent="0.25">
      <c r="A92" s="19"/>
      <c r="B92" s="29"/>
      <c r="C92" s="21"/>
      <c r="D92" s="24"/>
      <c r="E92" s="21"/>
      <c r="F92" s="33"/>
      <c r="G92" s="21"/>
      <c r="H92" s="29"/>
      <c r="I92" s="29"/>
      <c r="J92" s="29"/>
      <c r="K92" s="29"/>
      <c r="L92" s="27"/>
      <c r="M92" s="29"/>
      <c r="N92" s="29"/>
      <c r="O92" s="27"/>
      <c r="P92" s="21"/>
      <c r="Q92" s="25"/>
      <c r="R92" s="27"/>
      <c r="S92" s="21"/>
      <c r="T92" s="27"/>
    </row>
    <row r="93" spans="1:20" s="23" customFormat="1" x14ac:dyDescent="0.25">
      <c r="A93" s="19"/>
      <c r="B93" s="29"/>
      <c r="C93" s="21"/>
      <c r="D93" s="24"/>
      <c r="E93" s="21"/>
      <c r="F93" s="33"/>
      <c r="G93" s="21"/>
      <c r="H93" s="29"/>
      <c r="I93" s="29"/>
      <c r="J93" s="29"/>
      <c r="K93" s="29"/>
      <c r="L93" s="27"/>
      <c r="M93" s="29"/>
      <c r="N93" s="29"/>
      <c r="O93" s="27"/>
      <c r="P93" s="21"/>
      <c r="Q93" s="25"/>
      <c r="R93" s="27"/>
      <c r="S93" s="21"/>
      <c r="T93" s="27"/>
    </row>
    <row r="94" spans="1:20" s="23" customFormat="1" x14ac:dyDescent="0.25">
      <c r="A94" s="19"/>
      <c r="B94" s="29"/>
      <c r="C94" s="21"/>
      <c r="D94" s="24"/>
      <c r="E94" s="21"/>
      <c r="F94" s="33"/>
      <c r="G94" s="21"/>
      <c r="H94" s="29"/>
      <c r="I94" s="29"/>
      <c r="J94" s="29"/>
      <c r="K94" s="29"/>
      <c r="L94" s="27"/>
      <c r="M94" s="29"/>
      <c r="N94" s="29"/>
      <c r="O94" s="27"/>
      <c r="P94" s="21"/>
      <c r="Q94" s="25"/>
      <c r="R94" s="27"/>
      <c r="S94" s="21"/>
      <c r="T94" s="27"/>
    </row>
    <row r="95" spans="1:20" s="23" customFormat="1" x14ac:dyDescent="0.25">
      <c r="A95" s="19"/>
      <c r="B95" s="29"/>
      <c r="C95" s="21"/>
      <c r="D95" s="24"/>
      <c r="E95" s="21"/>
      <c r="F95" s="33"/>
      <c r="G95" s="21"/>
      <c r="H95" s="29"/>
      <c r="I95" s="29"/>
      <c r="J95" s="29"/>
      <c r="K95" s="29"/>
      <c r="L95" s="27"/>
      <c r="M95" s="29"/>
      <c r="N95" s="29"/>
      <c r="O95" s="27"/>
      <c r="P95" s="21"/>
      <c r="Q95" s="25"/>
      <c r="R95" s="27"/>
      <c r="S95" s="21"/>
      <c r="T95" s="27"/>
    </row>
    <row r="96" spans="1:20" s="23" customFormat="1" x14ac:dyDescent="0.25">
      <c r="A96" s="19"/>
      <c r="B96" s="29"/>
      <c r="C96" s="21"/>
      <c r="D96" s="24"/>
      <c r="E96" s="21"/>
      <c r="F96" s="33"/>
      <c r="G96" s="21"/>
      <c r="H96" s="29"/>
      <c r="I96" s="29"/>
      <c r="J96" s="29"/>
      <c r="K96" s="29"/>
      <c r="L96" s="27"/>
      <c r="M96" s="29"/>
      <c r="N96" s="29"/>
      <c r="O96" s="27"/>
      <c r="P96" s="21"/>
      <c r="Q96" s="25"/>
      <c r="R96" s="27"/>
      <c r="S96" s="21"/>
      <c r="T96" s="27"/>
    </row>
    <row r="97" spans="1:20" s="23" customFormat="1" x14ac:dyDescent="0.25">
      <c r="A97" s="19"/>
      <c r="B97" s="29"/>
      <c r="C97" s="21"/>
      <c r="D97" s="24"/>
      <c r="E97" s="21"/>
      <c r="F97" s="33"/>
      <c r="G97" s="21"/>
      <c r="H97" s="29"/>
      <c r="I97" s="29"/>
      <c r="J97" s="29"/>
      <c r="K97" s="29"/>
      <c r="L97" s="27"/>
      <c r="M97" s="29"/>
      <c r="N97" s="29"/>
      <c r="O97" s="27"/>
      <c r="P97" s="21"/>
      <c r="Q97" s="25"/>
      <c r="R97" s="27"/>
      <c r="S97" s="21"/>
      <c r="T97" s="27"/>
    </row>
    <row r="98" spans="1:20" s="23" customFormat="1" x14ac:dyDescent="0.25">
      <c r="A98" s="19"/>
      <c r="B98" s="29"/>
      <c r="C98" s="21"/>
      <c r="D98" s="24"/>
      <c r="E98" s="21"/>
      <c r="F98" s="33"/>
      <c r="G98" s="21"/>
      <c r="H98" s="29"/>
      <c r="I98" s="29"/>
      <c r="J98" s="29"/>
      <c r="K98" s="29"/>
      <c r="L98" s="27"/>
      <c r="M98" s="29"/>
      <c r="N98" s="29"/>
      <c r="O98" s="27"/>
      <c r="P98" s="21"/>
      <c r="Q98" s="25"/>
      <c r="R98" s="27"/>
      <c r="S98" s="21"/>
      <c r="T98" s="27"/>
    </row>
    <row r="99" spans="1:20" s="23" customFormat="1" x14ac:dyDescent="0.25">
      <c r="A99" s="19"/>
      <c r="B99" s="29"/>
      <c r="C99" s="21"/>
      <c r="D99" s="24"/>
      <c r="E99" s="21"/>
      <c r="F99" s="33"/>
      <c r="G99" s="21"/>
      <c r="H99" s="29"/>
      <c r="I99" s="29"/>
      <c r="J99" s="29"/>
      <c r="K99" s="29"/>
      <c r="L99" s="27"/>
      <c r="M99" s="29"/>
      <c r="N99" s="29"/>
      <c r="O99" s="27"/>
      <c r="P99" s="21"/>
      <c r="Q99" s="25"/>
      <c r="R99" s="27"/>
      <c r="S99" s="21"/>
      <c r="T99" s="27"/>
    </row>
    <row r="100" spans="1:20" s="23" customFormat="1" x14ac:dyDescent="0.25">
      <c r="A100" s="19"/>
      <c r="B100" s="21"/>
      <c r="C100" s="21"/>
      <c r="D100" s="24"/>
      <c r="E100" s="21"/>
      <c r="F100" s="21"/>
      <c r="G100" s="21"/>
      <c r="H100" s="21"/>
      <c r="I100" s="21"/>
      <c r="J100" s="21"/>
      <c r="K100" s="21"/>
      <c r="L100" s="27"/>
      <c r="M100" s="21"/>
      <c r="N100" s="21"/>
      <c r="O100" s="27"/>
      <c r="P100" s="21"/>
      <c r="Q100" s="25"/>
      <c r="R100" s="27"/>
      <c r="S100" s="21"/>
      <c r="T100" s="27"/>
    </row>
    <row r="101" spans="1:20" s="23" customFormat="1" x14ac:dyDescent="0.25">
      <c r="A101" s="19"/>
      <c r="B101" s="21"/>
      <c r="C101" s="21"/>
      <c r="D101" s="24"/>
      <c r="E101" s="21"/>
      <c r="F101" s="21"/>
      <c r="G101" s="21"/>
      <c r="H101" s="21"/>
      <c r="I101" s="21"/>
      <c r="J101" s="21"/>
      <c r="K101" s="21"/>
      <c r="L101" s="27"/>
      <c r="M101" s="21"/>
      <c r="N101" s="21"/>
      <c r="O101" s="27"/>
      <c r="P101" s="21"/>
      <c r="Q101" s="25"/>
      <c r="R101" s="27"/>
      <c r="S101" s="21"/>
      <c r="T101" s="27"/>
    </row>
    <row r="102" spans="1:20" s="23" customFormat="1" x14ac:dyDescent="0.25">
      <c r="A102" s="19"/>
      <c r="B102" s="21"/>
      <c r="C102" s="21"/>
      <c r="D102" s="24"/>
      <c r="E102" s="21"/>
      <c r="F102" s="21"/>
      <c r="G102" s="21"/>
      <c r="H102" s="21"/>
      <c r="I102" s="21"/>
      <c r="J102" s="21"/>
      <c r="K102" s="21"/>
      <c r="L102" s="27"/>
      <c r="M102" s="21"/>
      <c r="N102" s="21"/>
      <c r="O102" s="27"/>
      <c r="P102" s="21"/>
      <c r="Q102" s="25"/>
      <c r="R102" s="27"/>
      <c r="S102" s="21"/>
      <c r="T102" s="27"/>
    </row>
    <row r="103" spans="1:20" s="23" customFormat="1" x14ac:dyDescent="0.25">
      <c r="A103" s="19"/>
      <c r="B103" s="21"/>
      <c r="C103" s="21"/>
      <c r="D103" s="24"/>
      <c r="E103" s="21"/>
      <c r="F103" s="21"/>
      <c r="G103" s="21"/>
      <c r="H103" s="21"/>
      <c r="I103" s="21"/>
      <c r="J103" s="21"/>
      <c r="K103" s="21"/>
      <c r="L103" s="27"/>
      <c r="M103" s="21"/>
      <c r="N103" s="21"/>
      <c r="O103" s="27"/>
      <c r="P103" s="21"/>
      <c r="Q103" s="25"/>
      <c r="R103" s="27"/>
      <c r="S103" s="21"/>
      <c r="T103" s="27"/>
    </row>
    <row r="104" spans="1:20" s="23" customFormat="1" x14ac:dyDescent="0.25">
      <c r="A104" s="19"/>
      <c r="B104" s="21"/>
      <c r="C104" s="21"/>
      <c r="D104" s="24"/>
      <c r="E104" s="21"/>
      <c r="F104" s="21"/>
      <c r="G104" s="21"/>
      <c r="H104" s="21"/>
      <c r="I104" s="21"/>
      <c r="J104" s="21"/>
      <c r="K104" s="21"/>
      <c r="L104" s="27"/>
      <c r="M104" s="21"/>
      <c r="N104" s="21"/>
      <c r="O104" s="27"/>
      <c r="P104" s="21"/>
      <c r="Q104" s="25"/>
      <c r="R104" s="27"/>
      <c r="S104" s="21"/>
      <c r="T104" s="27"/>
    </row>
    <row r="105" spans="1:20" s="23" customFormat="1" x14ac:dyDescent="0.25">
      <c r="A105" s="19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7"/>
      <c r="M105" s="21"/>
      <c r="N105" s="21"/>
      <c r="O105" s="27"/>
      <c r="P105" s="21"/>
      <c r="Q105" s="25"/>
      <c r="R105" s="27"/>
      <c r="S105" s="21"/>
      <c r="T105" s="27"/>
    </row>
    <row r="106" spans="1:20" s="23" customFormat="1" x14ac:dyDescent="0.25">
      <c r="A106" s="19"/>
      <c r="B106" s="21"/>
      <c r="C106" s="21"/>
      <c r="D106" s="24"/>
      <c r="E106" s="21"/>
      <c r="F106" s="21"/>
      <c r="G106" s="21"/>
      <c r="H106" s="21"/>
      <c r="I106" s="21"/>
      <c r="J106" s="21"/>
      <c r="K106" s="21"/>
      <c r="L106" s="27"/>
      <c r="M106" s="21"/>
      <c r="N106" s="21"/>
      <c r="O106" s="27"/>
      <c r="P106" s="21"/>
      <c r="Q106" s="25"/>
      <c r="R106" s="27"/>
      <c r="S106" s="21"/>
      <c r="T106" s="27"/>
    </row>
    <row r="107" spans="1:20" s="23" customFormat="1" x14ac:dyDescent="0.25">
      <c r="A107" s="19"/>
      <c r="B107" s="21"/>
      <c r="C107" s="21"/>
      <c r="D107" s="24"/>
      <c r="E107" s="21"/>
      <c r="F107" s="21"/>
      <c r="G107" s="21"/>
      <c r="H107" s="21"/>
      <c r="I107" s="21"/>
      <c r="J107" s="21"/>
      <c r="K107" s="21"/>
      <c r="L107" s="27"/>
      <c r="M107" s="21"/>
      <c r="N107" s="21"/>
      <c r="O107" s="27"/>
      <c r="P107" s="21"/>
      <c r="Q107" s="25"/>
      <c r="R107" s="27"/>
      <c r="S107" s="21"/>
      <c r="T107" s="27"/>
    </row>
    <row r="108" spans="1:20" s="23" customFormat="1" x14ac:dyDescent="0.25">
      <c r="A108" s="19"/>
      <c r="B108" s="21"/>
      <c r="C108" s="21"/>
      <c r="D108" s="24"/>
      <c r="E108" s="21"/>
      <c r="F108" s="21"/>
      <c r="G108" s="21"/>
      <c r="H108" s="21"/>
      <c r="I108" s="21"/>
      <c r="J108" s="21"/>
      <c r="K108" s="21"/>
      <c r="L108" s="27"/>
      <c r="M108" s="21"/>
      <c r="N108" s="21"/>
      <c r="O108" s="27"/>
      <c r="P108" s="21"/>
      <c r="Q108" s="25"/>
      <c r="R108" s="27"/>
      <c r="S108" s="21"/>
      <c r="T108" s="27"/>
    </row>
    <row r="109" spans="1:20" s="23" customFormat="1" x14ac:dyDescent="0.25">
      <c r="A109" s="19"/>
      <c r="B109" s="21"/>
      <c r="C109" s="21"/>
      <c r="D109" s="24"/>
      <c r="E109" s="21"/>
      <c r="F109" s="21"/>
      <c r="G109" s="21"/>
      <c r="H109" s="21"/>
      <c r="I109" s="21"/>
      <c r="J109" s="21"/>
      <c r="K109" s="21"/>
      <c r="L109" s="27"/>
      <c r="M109" s="21"/>
      <c r="N109" s="21"/>
      <c r="O109" s="27"/>
      <c r="P109" s="21"/>
      <c r="Q109" s="25"/>
      <c r="R109" s="27"/>
      <c r="S109" s="21"/>
      <c r="T109" s="27"/>
    </row>
    <row r="110" spans="1:20" s="23" customFormat="1" x14ac:dyDescent="0.25">
      <c r="A110" s="19"/>
      <c r="B110" s="21"/>
      <c r="C110" s="21"/>
      <c r="D110" s="24"/>
      <c r="E110" s="21"/>
      <c r="F110" s="21"/>
      <c r="G110" s="21"/>
      <c r="H110" s="21"/>
      <c r="I110" s="21"/>
      <c r="J110" s="21"/>
      <c r="K110" s="21"/>
      <c r="L110" s="27"/>
      <c r="M110" s="21"/>
      <c r="N110" s="21"/>
      <c r="O110" s="27"/>
      <c r="P110" s="21"/>
      <c r="Q110" s="25"/>
      <c r="R110" s="27"/>
      <c r="S110" s="21"/>
      <c r="T110" s="27"/>
    </row>
    <row r="111" spans="1:20" s="23" customFormat="1" x14ac:dyDescent="0.25">
      <c r="A111" s="19"/>
      <c r="B111" s="21"/>
      <c r="C111" s="21"/>
      <c r="D111" s="24"/>
      <c r="E111" s="21"/>
      <c r="F111" s="21"/>
      <c r="G111" s="21"/>
      <c r="H111" s="21"/>
      <c r="I111" s="21"/>
      <c r="J111" s="21"/>
      <c r="K111" s="21"/>
      <c r="L111" s="27"/>
      <c r="M111" s="21"/>
      <c r="N111" s="21"/>
      <c r="O111" s="27"/>
      <c r="P111" s="21"/>
      <c r="Q111" s="25"/>
      <c r="R111" s="27"/>
      <c r="S111" s="21"/>
      <c r="T111" s="27"/>
    </row>
    <row r="112" spans="1:20" s="23" customFormat="1" x14ac:dyDescent="0.25">
      <c r="A112" s="19"/>
      <c r="B112" s="21"/>
      <c r="C112" s="21"/>
      <c r="D112" s="24"/>
      <c r="E112" s="21"/>
      <c r="F112" s="21"/>
      <c r="G112" s="21"/>
      <c r="H112" s="21"/>
      <c r="I112" s="21"/>
      <c r="J112" s="21"/>
      <c r="K112" s="21"/>
      <c r="L112" s="27"/>
      <c r="M112" s="21"/>
      <c r="N112" s="21"/>
      <c r="O112" s="27"/>
      <c r="P112" s="21"/>
      <c r="Q112" s="25"/>
      <c r="R112" s="27"/>
      <c r="S112" s="21"/>
      <c r="T112" s="27"/>
    </row>
    <row r="113" spans="1:20" s="23" customFormat="1" x14ac:dyDescent="0.25">
      <c r="A113" s="19"/>
      <c r="B113" s="29"/>
      <c r="C113" s="21"/>
      <c r="D113" s="24"/>
      <c r="E113" s="21"/>
      <c r="F113" s="21"/>
      <c r="G113" s="21"/>
      <c r="H113" s="21"/>
      <c r="I113" s="21"/>
      <c r="J113" s="21"/>
      <c r="K113" s="21"/>
      <c r="L113" s="27"/>
      <c r="M113" s="21"/>
      <c r="N113" s="21"/>
      <c r="O113" s="27"/>
      <c r="P113" s="21"/>
      <c r="Q113" s="21"/>
      <c r="R113" s="27"/>
      <c r="S113" s="21"/>
      <c r="T113" s="27"/>
    </row>
    <row r="114" spans="1:20" s="23" customFormat="1" x14ac:dyDescent="0.25">
      <c r="A114" s="19"/>
      <c r="B114" s="29"/>
      <c r="C114" s="21"/>
      <c r="D114" s="24"/>
      <c r="E114" s="21"/>
      <c r="F114" s="21"/>
      <c r="G114" s="21"/>
      <c r="H114" s="21"/>
      <c r="I114" s="21"/>
      <c r="J114" s="21"/>
      <c r="K114" s="21"/>
      <c r="L114" s="27"/>
      <c r="M114" s="21"/>
      <c r="N114" s="21"/>
      <c r="O114" s="27"/>
      <c r="P114" s="21"/>
      <c r="Q114" s="21"/>
      <c r="R114" s="27"/>
      <c r="S114" s="21"/>
      <c r="T114" s="27"/>
    </row>
    <row r="115" spans="1:20" s="34" customFormat="1" x14ac:dyDescent="0.25"/>
    <row r="116" spans="1:20" s="23" customFormat="1" x14ac:dyDescent="0.25">
      <c r="A116" s="34"/>
      <c r="B116" s="34"/>
      <c r="C116" s="34"/>
      <c r="D116" s="34"/>
      <c r="E116" s="34"/>
      <c r="F116" s="34"/>
      <c r="G116" s="34"/>
      <c r="H116" s="35"/>
      <c r="I116" s="35"/>
      <c r="J116" s="35"/>
      <c r="K116" s="35"/>
      <c r="L116" s="19"/>
      <c r="M116" s="35"/>
      <c r="N116" s="35"/>
      <c r="O116" s="35"/>
      <c r="P116" s="19"/>
      <c r="Q116" s="19"/>
      <c r="R116" s="22"/>
      <c r="S116" s="22"/>
      <c r="T116" s="22"/>
    </row>
    <row r="117" spans="1:20" s="23" customFormat="1" x14ac:dyDescent="0.25">
      <c r="A117" s="34"/>
      <c r="B117" s="34"/>
      <c r="C117" s="34"/>
      <c r="D117" s="34"/>
      <c r="E117" s="34"/>
      <c r="F117" s="34"/>
      <c r="G117" s="34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3" customFormat="1" x14ac:dyDescent="0.25">
      <c r="A118" s="19"/>
      <c r="B118" s="21"/>
      <c r="C118" s="21"/>
      <c r="D118" s="24"/>
      <c r="E118" s="21"/>
      <c r="F118" s="21"/>
      <c r="G118" s="21"/>
      <c r="H118" s="21"/>
      <c r="I118" s="21"/>
      <c r="J118" s="21"/>
      <c r="K118" s="21"/>
      <c r="L118" s="27"/>
      <c r="M118" s="21"/>
      <c r="N118" s="21"/>
      <c r="O118" s="27"/>
      <c r="P118" s="21"/>
      <c r="Q118" s="21"/>
      <c r="R118" s="27"/>
      <c r="S118" s="21"/>
      <c r="T118" s="27"/>
    </row>
    <row r="119" spans="1:20" s="23" customFormat="1" x14ac:dyDescent="0.25">
      <c r="A119" s="19"/>
      <c r="B119" s="21"/>
      <c r="C119" s="21"/>
      <c r="D119" s="24"/>
      <c r="E119" s="21"/>
      <c r="F119" s="21"/>
      <c r="G119" s="21"/>
      <c r="H119" s="21"/>
      <c r="I119" s="21"/>
      <c r="J119" s="21"/>
      <c r="K119" s="21"/>
      <c r="L119" s="27"/>
      <c r="M119" s="21"/>
      <c r="N119" s="21"/>
      <c r="O119" s="27"/>
      <c r="P119" s="21"/>
      <c r="Q119" s="21"/>
      <c r="R119" s="27"/>
      <c r="S119" s="21"/>
      <c r="T119" s="27"/>
    </row>
    <row r="120" spans="1:20" s="23" customFormat="1" x14ac:dyDescent="0.25">
      <c r="A120" s="19"/>
      <c r="B120" s="21"/>
      <c r="C120" s="21"/>
      <c r="D120" s="24"/>
      <c r="E120" s="21"/>
      <c r="F120" s="21"/>
      <c r="G120" s="21"/>
      <c r="H120" s="21"/>
      <c r="I120" s="21"/>
      <c r="J120" s="21"/>
      <c r="K120" s="21"/>
      <c r="L120" s="27"/>
      <c r="M120" s="21"/>
      <c r="N120" s="21"/>
      <c r="O120" s="27"/>
      <c r="P120" s="21"/>
      <c r="Q120" s="21"/>
      <c r="R120" s="27"/>
      <c r="S120" s="21"/>
      <c r="T120" s="27"/>
    </row>
    <row r="121" spans="1:20" s="23" customFormat="1" x14ac:dyDescent="0.25">
      <c r="A121" s="19"/>
      <c r="B121" s="21"/>
      <c r="C121" s="21"/>
      <c r="D121" s="24"/>
      <c r="E121" s="21"/>
      <c r="F121" s="21"/>
      <c r="G121" s="21"/>
      <c r="H121" s="21"/>
      <c r="I121" s="21"/>
      <c r="J121" s="21"/>
      <c r="K121" s="21"/>
      <c r="L121" s="27"/>
      <c r="M121" s="21"/>
      <c r="N121" s="21"/>
      <c r="O121" s="27"/>
      <c r="P121" s="21"/>
      <c r="Q121" s="21"/>
      <c r="R121" s="27"/>
      <c r="S121" s="21"/>
      <c r="T121" s="27"/>
    </row>
    <row r="122" spans="1:20" s="23" customFormat="1" x14ac:dyDescent="0.25">
      <c r="A122" s="19"/>
      <c r="B122" s="29"/>
      <c r="C122" s="21"/>
      <c r="D122" s="24"/>
      <c r="E122" s="21"/>
      <c r="F122" s="21"/>
      <c r="G122" s="21"/>
      <c r="H122" s="21"/>
      <c r="I122" s="21"/>
      <c r="J122" s="21"/>
      <c r="K122" s="21"/>
      <c r="L122" s="27"/>
      <c r="M122" s="21"/>
      <c r="N122" s="21"/>
      <c r="O122" s="27"/>
      <c r="P122" s="21"/>
      <c r="Q122" s="21"/>
      <c r="R122" s="27"/>
      <c r="S122" s="21"/>
      <c r="T122" s="27"/>
    </row>
    <row r="123" spans="1:20" s="23" customFormat="1" x14ac:dyDescent="0.25">
      <c r="A123" s="19"/>
      <c r="B123" s="21"/>
      <c r="D123" s="24"/>
      <c r="E123" s="21"/>
      <c r="F123" s="21"/>
      <c r="G123" s="21"/>
      <c r="H123" s="21"/>
      <c r="I123" s="21"/>
      <c r="J123" s="21"/>
      <c r="K123" s="21"/>
      <c r="L123" s="27"/>
      <c r="M123" s="21"/>
      <c r="N123" s="21"/>
      <c r="O123" s="27"/>
      <c r="P123" s="21"/>
      <c r="Q123" s="21"/>
      <c r="R123" s="27"/>
      <c r="S123" s="21"/>
      <c r="T123" s="27"/>
    </row>
    <row r="124" spans="1:20" s="23" customFormat="1" x14ac:dyDescent="0.25">
      <c r="A124" s="19"/>
      <c r="B124" s="21"/>
      <c r="C124" s="21"/>
      <c r="D124" s="24"/>
      <c r="E124" s="21"/>
      <c r="F124" s="21"/>
      <c r="G124" s="21"/>
      <c r="H124" s="21"/>
      <c r="I124" s="21"/>
      <c r="J124" s="21"/>
      <c r="K124" s="21"/>
      <c r="L124" s="27"/>
      <c r="M124" s="21"/>
      <c r="N124" s="21"/>
      <c r="O124" s="27"/>
      <c r="P124" s="21"/>
      <c r="Q124" s="21"/>
      <c r="R124" s="27"/>
      <c r="S124" s="21"/>
      <c r="T124" s="27"/>
    </row>
    <row r="125" spans="1:20" s="23" customFormat="1" x14ac:dyDescent="0.25">
      <c r="A125" s="19"/>
      <c r="B125" s="21"/>
      <c r="C125" s="21"/>
      <c r="D125" s="24"/>
      <c r="E125" s="21"/>
      <c r="F125" s="21"/>
      <c r="G125" s="21"/>
      <c r="H125" s="21"/>
      <c r="I125" s="21"/>
      <c r="J125" s="21"/>
      <c r="K125" s="21"/>
      <c r="L125" s="27"/>
      <c r="M125" s="21"/>
      <c r="N125" s="21"/>
      <c r="O125" s="27"/>
      <c r="P125" s="21"/>
      <c r="Q125" s="21"/>
      <c r="R125" s="27"/>
      <c r="S125" s="21"/>
      <c r="T125" s="27"/>
    </row>
    <row r="126" spans="1:20" s="23" customFormat="1" x14ac:dyDescent="0.25">
      <c r="A126" s="19"/>
      <c r="B126" s="21"/>
      <c r="C126" s="21"/>
      <c r="D126" s="24"/>
      <c r="E126" s="21"/>
      <c r="F126" s="21"/>
      <c r="G126" s="21"/>
      <c r="H126" s="21"/>
      <c r="I126" s="21"/>
      <c r="J126" s="21"/>
      <c r="K126" s="21"/>
      <c r="L126" s="27"/>
      <c r="M126" s="21"/>
      <c r="N126" s="21"/>
      <c r="O126" s="27"/>
      <c r="P126" s="21"/>
      <c r="Q126" s="21"/>
      <c r="R126" s="27"/>
      <c r="S126" s="21"/>
      <c r="T126" s="27"/>
    </row>
    <row r="127" spans="1:20" s="23" customFormat="1" x14ac:dyDescent="0.25">
      <c r="A127" s="19"/>
      <c r="B127" s="21"/>
      <c r="C127" s="21"/>
      <c r="D127" s="24"/>
      <c r="E127" s="21"/>
      <c r="F127" s="21"/>
      <c r="G127" s="21"/>
      <c r="H127" s="21"/>
      <c r="I127" s="21"/>
      <c r="J127" s="21"/>
      <c r="K127" s="21"/>
      <c r="L127" s="27"/>
      <c r="M127" s="21"/>
      <c r="N127" s="21"/>
      <c r="O127" s="27"/>
      <c r="P127" s="21"/>
      <c r="Q127" s="21"/>
      <c r="R127" s="27"/>
      <c r="S127" s="21"/>
      <c r="T127" s="27"/>
    </row>
    <row r="128" spans="1:20" s="23" customFormat="1" x14ac:dyDescent="0.25">
      <c r="A128" s="19"/>
      <c r="B128" s="21"/>
      <c r="C128" s="21"/>
      <c r="D128" s="24"/>
      <c r="E128" s="21"/>
      <c r="F128" s="21"/>
      <c r="G128" s="21"/>
      <c r="H128" s="21"/>
      <c r="I128" s="21"/>
      <c r="J128" s="21"/>
      <c r="K128" s="21"/>
      <c r="L128" s="27"/>
      <c r="M128" s="21"/>
      <c r="N128" s="21"/>
      <c r="O128" s="27"/>
      <c r="P128" s="21"/>
      <c r="Q128" s="21"/>
      <c r="R128" s="27"/>
      <c r="S128" s="21"/>
      <c r="T128" s="27"/>
    </row>
    <row r="129" spans="1:20" s="23" customFormat="1" x14ac:dyDescent="0.25">
      <c r="A129" s="19"/>
      <c r="B129" s="21"/>
      <c r="C129" s="21"/>
      <c r="D129" s="24"/>
      <c r="E129" s="21"/>
      <c r="F129" s="21"/>
      <c r="G129" s="21"/>
      <c r="H129" s="21"/>
      <c r="I129" s="21"/>
      <c r="J129" s="21"/>
      <c r="K129" s="21"/>
      <c r="L129" s="27"/>
      <c r="M129" s="21"/>
      <c r="N129" s="21"/>
      <c r="O129" s="27"/>
      <c r="P129" s="21"/>
      <c r="Q129" s="21"/>
      <c r="R129" s="27"/>
      <c r="S129" s="21"/>
      <c r="T129" s="27"/>
    </row>
    <row r="130" spans="1:20" s="23" customFormat="1" x14ac:dyDescent="0.25">
      <c r="A130" s="19"/>
      <c r="B130" s="21"/>
      <c r="C130" s="21"/>
      <c r="D130" s="24"/>
      <c r="E130" s="21"/>
      <c r="F130" s="21"/>
      <c r="G130" s="21"/>
      <c r="H130" s="21"/>
      <c r="I130" s="21"/>
      <c r="J130" s="21"/>
      <c r="K130" s="21"/>
      <c r="L130" s="27"/>
      <c r="M130" s="21"/>
      <c r="N130" s="21"/>
      <c r="O130" s="27"/>
      <c r="P130" s="21"/>
      <c r="Q130" s="21"/>
      <c r="R130" s="27"/>
      <c r="S130" s="21"/>
      <c r="T130" s="27"/>
    </row>
    <row r="131" spans="1:20" s="23" customFormat="1" x14ac:dyDescent="0.25">
      <c r="A131" s="19"/>
      <c r="B131" s="21"/>
      <c r="C131" s="21"/>
      <c r="D131" s="24"/>
      <c r="E131" s="21"/>
      <c r="F131" s="21"/>
      <c r="G131" s="21"/>
      <c r="H131" s="21"/>
      <c r="I131" s="21"/>
      <c r="J131" s="21"/>
      <c r="K131" s="21"/>
      <c r="L131" s="27"/>
      <c r="M131" s="21"/>
      <c r="N131" s="21"/>
      <c r="O131" s="27"/>
      <c r="P131" s="21"/>
      <c r="Q131" s="21"/>
      <c r="R131" s="27"/>
      <c r="S131" s="21"/>
      <c r="T131" s="27"/>
    </row>
    <row r="132" spans="1:20" s="23" customFormat="1" x14ac:dyDescent="0.25">
      <c r="A132" s="19"/>
      <c r="B132" s="21"/>
      <c r="C132" s="21"/>
      <c r="D132" s="24"/>
      <c r="E132" s="21"/>
      <c r="F132" s="21"/>
      <c r="G132" s="21"/>
      <c r="H132" s="21"/>
      <c r="I132" s="21"/>
      <c r="J132" s="21"/>
      <c r="K132" s="21"/>
      <c r="L132" s="27"/>
      <c r="M132" s="21"/>
      <c r="N132" s="21"/>
      <c r="O132" s="27"/>
      <c r="P132" s="21"/>
      <c r="Q132" s="21"/>
      <c r="R132" s="27"/>
      <c r="S132" s="21"/>
      <c r="T132" s="27"/>
    </row>
    <row r="133" spans="1:20" s="23" customFormat="1" x14ac:dyDescent="0.25">
      <c r="A133" s="19"/>
      <c r="B133" s="21"/>
      <c r="C133" s="21"/>
      <c r="D133" s="24"/>
      <c r="E133" s="21"/>
      <c r="F133" s="21"/>
      <c r="G133" s="21"/>
      <c r="H133" s="21"/>
      <c r="I133" s="21"/>
      <c r="J133" s="21"/>
      <c r="K133" s="21"/>
      <c r="L133" s="27"/>
      <c r="M133" s="21"/>
      <c r="N133" s="21"/>
      <c r="O133" s="27"/>
      <c r="P133" s="21"/>
      <c r="Q133" s="21"/>
      <c r="R133" s="27"/>
      <c r="S133" s="21"/>
      <c r="T133" s="27"/>
    </row>
    <row r="134" spans="1:20" s="23" customFormat="1" x14ac:dyDescent="0.25">
      <c r="A134" s="19"/>
      <c r="B134" s="21"/>
      <c r="C134" s="21"/>
      <c r="D134" s="24"/>
      <c r="E134" s="21"/>
      <c r="F134" s="21"/>
      <c r="G134" s="21"/>
      <c r="H134" s="21"/>
      <c r="I134" s="21"/>
      <c r="J134" s="21"/>
      <c r="K134" s="21"/>
      <c r="L134" s="27"/>
      <c r="M134" s="21"/>
      <c r="N134" s="21"/>
      <c r="O134" s="27"/>
      <c r="P134" s="21"/>
      <c r="Q134" s="21"/>
      <c r="R134" s="27"/>
      <c r="S134" s="21"/>
      <c r="T134" s="27"/>
    </row>
    <row r="135" spans="1:20" s="23" customFormat="1" x14ac:dyDescent="0.25">
      <c r="A135" s="19"/>
      <c r="B135" s="21"/>
      <c r="C135" s="21"/>
      <c r="D135" s="24"/>
      <c r="E135" s="21"/>
      <c r="F135" s="21"/>
      <c r="G135" s="21"/>
      <c r="H135" s="21"/>
      <c r="I135" s="21"/>
      <c r="J135" s="21"/>
      <c r="K135" s="21"/>
      <c r="L135" s="27"/>
      <c r="M135" s="21"/>
      <c r="N135" s="21"/>
      <c r="O135" s="27"/>
      <c r="P135" s="21"/>
      <c r="Q135" s="21"/>
      <c r="R135" s="27"/>
      <c r="S135" s="21"/>
      <c r="T135" s="27"/>
    </row>
    <row r="136" spans="1:20" s="23" customFormat="1" x14ac:dyDescent="0.25">
      <c r="A136" s="19"/>
      <c r="B136" s="21"/>
      <c r="C136" s="21"/>
      <c r="D136" s="24"/>
      <c r="E136" s="21"/>
      <c r="F136" s="21"/>
      <c r="G136" s="21"/>
      <c r="H136" s="21"/>
      <c r="I136" s="21"/>
      <c r="J136" s="21"/>
      <c r="K136" s="21"/>
      <c r="L136" s="27"/>
      <c r="M136" s="21"/>
      <c r="N136" s="21"/>
      <c r="O136" s="27"/>
      <c r="P136" s="21"/>
      <c r="Q136" s="21"/>
      <c r="R136" s="27"/>
      <c r="S136" s="21"/>
      <c r="T136" s="27"/>
    </row>
    <row r="137" spans="1:20" s="23" customFormat="1" x14ac:dyDescent="0.25">
      <c r="A137" s="19"/>
      <c r="B137" s="21"/>
      <c r="C137" s="21"/>
      <c r="D137" s="24"/>
      <c r="E137" s="21"/>
      <c r="F137" s="21"/>
      <c r="G137" s="21"/>
      <c r="H137" s="21"/>
      <c r="I137" s="21"/>
      <c r="J137" s="21"/>
      <c r="K137" s="21"/>
      <c r="L137" s="27"/>
      <c r="M137" s="21"/>
      <c r="N137" s="21"/>
      <c r="O137" s="27"/>
      <c r="P137" s="21"/>
      <c r="Q137" s="21"/>
      <c r="R137" s="27"/>
      <c r="S137" s="21"/>
      <c r="T137" s="27"/>
    </row>
    <row r="138" spans="1:20" s="23" customFormat="1" x14ac:dyDescent="0.25">
      <c r="A138" s="19"/>
      <c r="B138" s="21"/>
      <c r="C138" s="21"/>
      <c r="D138" s="24"/>
      <c r="E138" s="21"/>
      <c r="F138" s="21"/>
      <c r="G138" s="21"/>
      <c r="H138" s="21"/>
      <c r="I138" s="21"/>
      <c r="J138" s="21"/>
      <c r="K138" s="21"/>
      <c r="L138" s="27"/>
      <c r="M138" s="21"/>
      <c r="N138" s="21"/>
      <c r="O138" s="27"/>
      <c r="P138" s="21"/>
      <c r="Q138" s="21"/>
      <c r="R138" s="27"/>
      <c r="S138" s="21"/>
      <c r="T138" s="27"/>
    </row>
    <row r="139" spans="1:20" s="23" customFormat="1" x14ac:dyDescent="0.25">
      <c r="A139" s="19"/>
      <c r="B139" s="29"/>
      <c r="D139" s="24"/>
      <c r="F139" s="21"/>
      <c r="G139" s="21"/>
      <c r="H139" s="29"/>
      <c r="I139" s="29"/>
      <c r="J139" s="29"/>
      <c r="K139" s="29"/>
      <c r="L139" s="30"/>
      <c r="M139" s="29"/>
      <c r="N139" s="29"/>
      <c r="O139" s="30"/>
      <c r="P139" s="29"/>
      <c r="Q139" s="29"/>
      <c r="R139" s="30"/>
      <c r="S139" s="21"/>
      <c r="T139" s="30"/>
    </row>
    <row r="140" spans="1:20" s="23" customFormat="1" x14ac:dyDescent="0.25">
      <c r="A140" s="19"/>
      <c r="B140" s="29"/>
      <c r="D140" s="24"/>
      <c r="F140" s="28"/>
      <c r="G140" s="21"/>
      <c r="H140" s="29"/>
      <c r="I140" s="29"/>
      <c r="J140" s="29"/>
      <c r="K140" s="29"/>
      <c r="L140" s="30"/>
      <c r="M140" s="29"/>
      <c r="N140" s="29"/>
      <c r="O140" s="30"/>
      <c r="P140" s="29"/>
      <c r="Q140" s="29"/>
      <c r="R140" s="30"/>
      <c r="S140" s="21"/>
      <c r="T140" s="30"/>
    </row>
    <row r="141" spans="1:20" s="23" customFormat="1" x14ac:dyDescent="0.25">
      <c r="A141" s="19"/>
      <c r="B141" s="29"/>
      <c r="D141" s="24"/>
      <c r="F141" s="28"/>
      <c r="G141" s="21"/>
      <c r="H141" s="29"/>
      <c r="I141" s="29"/>
      <c r="J141" s="29"/>
      <c r="K141" s="29"/>
      <c r="L141" s="30"/>
      <c r="M141" s="29"/>
      <c r="N141" s="29"/>
      <c r="O141" s="30"/>
      <c r="P141" s="29"/>
      <c r="Q141" s="29"/>
      <c r="R141" s="30"/>
      <c r="S141" s="21"/>
      <c r="T141" s="30"/>
    </row>
    <row r="142" spans="1:20" s="23" customFormat="1" x14ac:dyDescent="0.25">
      <c r="A142" s="19"/>
      <c r="B142" s="29"/>
      <c r="D142" s="24"/>
      <c r="F142" s="28"/>
      <c r="G142" s="21"/>
      <c r="H142" s="29"/>
      <c r="I142" s="29"/>
      <c r="J142" s="29"/>
      <c r="K142" s="29"/>
      <c r="L142" s="30"/>
      <c r="M142" s="29"/>
      <c r="N142" s="29"/>
      <c r="O142" s="30"/>
      <c r="P142" s="29"/>
      <c r="Q142" s="29"/>
      <c r="R142" s="30"/>
      <c r="S142" s="21"/>
      <c r="T142" s="30"/>
    </row>
    <row r="143" spans="1:20" s="23" customFormat="1" x14ac:dyDescent="0.25">
      <c r="A143" s="19"/>
      <c r="B143" s="29"/>
      <c r="D143" s="24"/>
      <c r="F143" s="21"/>
      <c r="G143" s="21"/>
      <c r="H143" s="29"/>
      <c r="I143" s="29"/>
      <c r="J143" s="29"/>
      <c r="K143" s="29"/>
      <c r="L143" s="30"/>
      <c r="M143" s="29"/>
      <c r="N143" s="29"/>
      <c r="O143" s="30"/>
      <c r="P143" s="29"/>
      <c r="Q143" s="29"/>
      <c r="R143" s="30"/>
      <c r="S143" s="21"/>
      <c r="T143" s="30"/>
    </row>
    <row r="144" spans="1:20" s="23" customFormat="1" x14ac:dyDescent="0.25">
      <c r="A144" s="34"/>
      <c r="B144" s="34"/>
      <c r="C144" s="34"/>
      <c r="D144" s="34"/>
      <c r="E144" s="34"/>
      <c r="F144" s="34"/>
      <c r="G144" s="34"/>
      <c r="H144" s="35"/>
      <c r="I144" s="35"/>
      <c r="J144" s="35"/>
      <c r="K144" s="35"/>
      <c r="L144" s="19"/>
      <c r="M144" s="35"/>
      <c r="N144" s="35"/>
      <c r="O144" s="35"/>
      <c r="P144" s="19"/>
      <c r="Q144" s="19"/>
      <c r="R144" s="22"/>
      <c r="S144" s="22"/>
      <c r="T144" s="22"/>
    </row>
    <row r="145" spans="1:20" s="23" customFormat="1" x14ac:dyDescent="0.25">
      <c r="A145" s="34"/>
      <c r="B145" s="34"/>
      <c r="C145" s="34"/>
      <c r="D145" s="34"/>
      <c r="E145" s="34"/>
      <c r="F145" s="34"/>
      <c r="G145" s="34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3" customFormat="1" x14ac:dyDescent="0.25">
      <c r="A146" s="19"/>
      <c r="B146" s="21"/>
      <c r="C146" s="21"/>
      <c r="D146" s="24"/>
      <c r="E146" s="21"/>
      <c r="F146" s="21"/>
      <c r="G146" s="21"/>
      <c r="H146" s="21"/>
      <c r="I146" s="21"/>
      <c r="J146" s="21"/>
      <c r="K146" s="21"/>
      <c r="L146" s="30"/>
      <c r="M146" s="21"/>
      <c r="N146" s="21"/>
      <c r="O146" s="30"/>
      <c r="P146" s="21"/>
      <c r="Q146" s="29"/>
      <c r="R146" s="30"/>
      <c r="S146" s="21"/>
      <c r="T146" s="30"/>
    </row>
    <row r="147" spans="1:20" s="23" customFormat="1" x14ac:dyDescent="0.25">
      <c r="A147" s="19"/>
      <c r="B147" s="21"/>
      <c r="C147" s="21"/>
      <c r="D147" s="24"/>
      <c r="E147" s="21"/>
      <c r="F147" s="21"/>
      <c r="G147" s="21"/>
      <c r="H147" s="21"/>
      <c r="I147" s="21"/>
      <c r="J147" s="21"/>
      <c r="K147" s="21"/>
      <c r="L147" s="30"/>
      <c r="M147" s="21"/>
      <c r="N147" s="21"/>
      <c r="O147" s="30"/>
      <c r="P147" s="21"/>
      <c r="Q147" s="29"/>
      <c r="R147" s="30"/>
      <c r="S147" s="21"/>
      <c r="T147" s="30"/>
    </row>
    <row r="148" spans="1:20" s="23" customFormat="1" x14ac:dyDescent="0.25">
      <c r="A148" s="19"/>
      <c r="B148" s="21"/>
      <c r="C148" s="21"/>
      <c r="D148" s="24"/>
      <c r="E148" s="21"/>
      <c r="F148" s="21"/>
      <c r="G148" s="21"/>
      <c r="H148" s="21"/>
      <c r="I148" s="21"/>
      <c r="J148" s="21"/>
      <c r="K148" s="21"/>
      <c r="L148" s="30"/>
      <c r="M148" s="21"/>
      <c r="N148" s="21"/>
      <c r="O148" s="30"/>
      <c r="P148" s="21"/>
      <c r="Q148" s="29"/>
      <c r="R148" s="30"/>
      <c r="S148" s="21"/>
      <c r="T148" s="30"/>
    </row>
    <row r="149" spans="1:20" s="23" customFormat="1" x14ac:dyDescent="0.25">
      <c r="A149" s="19"/>
      <c r="B149" s="21"/>
      <c r="C149" s="21"/>
      <c r="D149" s="24"/>
      <c r="E149" s="21"/>
      <c r="F149" s="21"/>
      <c r="G149" s="21"/>
      <c r="H149" s="21"/>
      <c r="I149" s="21"/>
      <c r="J149" s="21"/>
      <c r="K149" s="21"/>
      <c r="L149" s="30"/>
      <c r="M149" s="21"/>
      <c r="N149" s="21"/>
      <c r="O149" s="30"/>
      <c r="P149" s="21"/>
      <c r="Q149" s="29"/>
      <c r="R149" s="30"/>
      <c r="S149" s="21"/>
      <c r="T149" s="30"/>
    </row>
    <row r="150" spans="1:20" s="23" customFormat="1" x14ac:dyDescent="0.25">
      <c r="A150" s="19"/>
      <c r="B150" s="21"/>
      <c r="C150" s="21"/>
      <c r="D150" s="24"/>
      <c r="E150" s="21"/>
      <c r="F150" s="21"/>
      <c r="G150" s="21"/>
      <c r="H150" s="21"/>
      <c r="I150" s="21"/>
      <c r="J150" s="21"/>
      <c r="K150" s="21"/>
      <c r="L150" s="30"/>
      <c r="M150" s="21"/>
      <c r="N150" s="21"/>
      <c r="O150" s="30"/>
      <c r="P150" s="21"/>
      <c r="Q150" s="29"/>
      <c r="R150" s="30"/>
      <c r="S150" s="21"/>
      <c r="T150" s="30"/>
    </row>
    <row r="151" spans="1:20" s="23" customFormat="1" x14ac:dyDescent="0.25">
      <c r="A151" s="19"/>
      <c r="B151" s="21"/>
      <c r="C151" s="21"/>
      <c r="D151" s="24"/>
      <c r="E151" s="21"/>
      <c r="F151" s="21"/>
      <c r="G151" s="21"/>
      <c r="H151" s="21"/>
      <c r="I151" s="21"/>
      <c r="J151" s="21"/>
      <c r="K151" s="21"/>
      <c r="L151" s="30"/>
      <c r="M151" s="21"/>
      <c r="N151" s="21"/>
      <c r="O151" s="30"/>
      <c r="P151" s="21"/>
      <c r="Q151" s="29"/>
      <c r="R151" s="30"/>
      <c r="S151" s="21"/>
      <c r="T151" s="30"/>
    </row>
    <row r="152" spans="1:20" s="23" customFormat="1" x14ac:dyDescent="0.25">
      <c r="A152" s="19"/>
      <c r="B152" s="21"/>
      <c r="C152" s="21"/>
      <c r="D152" s="24"/>
      <c r="E152" s="21"/>
      <c r="F152" s="21"/>
      <c r="G152" s="21"/>
      <c r="H152" s="21"/>
      <c r="I152" s="21"/>
      <c r="J152" s="21"/>
      <c r="K152" s="21"/>
      <c r="L152" s="30"/>
      <c r="M152" s="21"/>
      <c r="N152" s="21"/>
      <c r="O152" s="30"/>
      <c r="P152" s="21"/>
      <c r="Q152" s="29"/>
      <c r="R152" s="30"/>
      <c r="S152" s="21"/>
      <c r="T152" s="30"/>
    </row>
    <row r="153" spans="1:20" s="23" customFormat="1" x14ac:dyDescent="0.25">
      <c r="A153" s="19"/>
      <c r="B153" s="21"/>
      <c r="C153" s="21"/>
      <c r="D153" s="24"/>
      <c r="E153" s="21"/>
      <c r="F153" s="21"/>
      <c r="G153" s="21"/>
      <c r="H153" s="21"/>
      <c r="I153" s="21"/>
      <c r="J153" s="21"/>
      <c r="K153" s="21"/>
      <c r="L153" s="30"/>
      <c r="M153" s="21"/>
      <c r="N153" s="21"/>
      <c r="O153" s="30"/>
      <c r="P153" s="21"/>
      <c r="Q153" s="29"/>
      <c r="R153" s="30"/>
      <c r="S153" s="21"/>
      <c r="T153" s="30"/>
    </row>
    <row r="154" spans="1:20" s="23" customFormat="1" x14ac:dyDescent="0.25">
      <c r="A154" s="19"/>
      <c r="B154" s="21"/>
      <c r="C154" s="21"/>
      <c r="D154" s="24"/>
      <c r="E154" s="21"/>
      <c r="F154" s="21"/>
      <c r="G154" s="21"/>
      <c r="H154" s="21"/>
      <c r="I154" s="21"/>
      <c r="J154" s="21"/>
      <c r="K154" s="21"/>
      <c r="L154" s="30"/>
      <c r="M154" s="21"/>
      <c r="N154" s="21"/>
      <c r="O154" s="30"/>
      <c r="P154" s="21"/>
      <c r="Q154" s="29"/>
      <c r="R154" s="30"/>
      <c r="S154" s="21"/>
      <c r="T154" s="30"/>
    </row>
    <row r="155" spans="1:20" s="23" customFormat="1" x14ac:dyDescent="0.25">
      <c r="A155" s="19"/>
      <c r="B155" s="21"/>
      <c r="C155" s="21"/>
      <c r="D155" s="24"/>
      <c r="E155" s="21"/>
      <c r="F155" s="21"/>
      <c r="G155" s="21"/>
      <c r="H155" s="21"/>
      <c r="I155" s="21"/>
      <c r="J155" s="21"/>
      <c r="K155" s="21"/>
      <c r="L155" s="30"/>
      <c r="M155" s="21"/>
      <c r="N155" s="21"/>
      <c r="O155" s="30"/>
      <c r="P155" s="21"/>
      <c r="Q155" s="29"/>
      <c r="R155" s="30"/>
      <c r="S155" s="21"/>
      <c r="T155" s="30"/>
    </row>
    <row r="156" spans="1:20" s="23" customFormat="1" x14ac:dyDescent="0.25">
      <c r="A156" s="19"/>
      <c r="B156" s="21"/>
      <c r="C156" s="21"/>
      <c r="D156" s="24"/>
      <c r="E156" s="21"/>
      <c r="F156" s="21"/>
      <c r="G156" s="21"/>
      <c r="H156" s="21"/>
      <c r="I156" s="21"/>
      <c r="J156" s="21"/>
      <c r="K156" s="21"/>
      <c r="L156" s="30"/>
      <c r="M156" s="21"/>
      <c r="N156" s="21"/>
      <c r="O156" s="30"/>
      <c r="P156" s="21"/>
      <c r="Q156" s="29"/>
      <c r="R156" s="30"/>
      <c r="S156" s="21"/>
      <c r="T156" s="30"/>
    </row>
    <row r="157" spans="1:20" s="23" customFormat="1" x14ac:dyDescent="0.25">
      <c r="A157" s="19"/>
      <c r="B157" s="21"/>
      <c r="C157" s="21"/>
      <c r="D157" s="24"/>
      <c r="E157" s="21"/>
      <c r="F157" s="21"/>
      <c r="G157" s="21"/>
      <c r="H157" s="21"/>
      <c r="I157" s="21"/>
      <c r="J157" s="21"/>
      <c r="K157" s="21"/>
      <c r="L157" s="30"/>
      <c r="M157" s="21"/>
      <c r="N157" s="21"/>
      <c r="O157" s="30"/>
      <c r="P157" s="21"/>
      <c r="Q157" s="29"/>
      <c r="R157" s="30"/>
      <c r="S157" s="21"/>
      <c r="T157" s="30"/>
    </row>
    <row r="158" spans="1:20" s="23" customFormat="1" x14ac:dyDescent="0.25">
      <c r="A158" s="19"/>
      <c r="B158" s="21"/>
      <c r="C158" s="21"/>
      <c r="D158" s="24"/>
      <c r="E158" s="21"/>
      <c r="F158" s="21"/>
      <c r="G158" s="21"/>
      <c r="H158" s="21"/>
      <c r="I158" s="21"/>
      <c r="J158" s="21"/>
      <c r="K158" s="21"/>
      <c r="L158" s="30"/>
      <c r="M158" s="21"/>
      <c r="N158" s="21"/>
      <c r="O158" s="30"/>
      <c r="P158" s="21"/>
      <c r="Q158" s="29"/>
      <c r="R158" s="30"/>
      <c r="S158" s="21"/>
      <c r="T158" s="30"/>
    </row>
    <row r="159" spans="1:20" s="23" customFormat="1" x14ac:dyDescent="0.25">
      <c r="A159" s="19"/>
      <c r="B159" s="21"/>
      <c r="C159" s="21"/>
      <c r="D159" s="24"/>
      <c r="E159" s="21"/>
      <c r="F159" s="21"/>
      <c r="G159" s="21"/>
      <c r="H159" s="21"/>
      <c r="I159" s="21"/>
      <c r="J159" s="21"/>
      <c r="K159" s="21"/>
      <c r="L159" s="30"/>
      <c r="M159" s="21"/>
      <c r="N159" s="21"/>
      <c r="O159" s="30"/>
      <c r="P159" s="21"/>
      <c r="Q159" s="29"/>
      <c r="R159" s="30"/>
      <c r="S159" s="21"/>
      <c r="T159" s="30"/>
    </row>
    <row r="160" spans="1:20" s="23" customFormat="1" x14ac:dyDescent="0.25">
      <c r="A160" s="19"/>
      <c r="B160" s="21"/>
      <c r="C160" s="21"/>
      <c r="D160" s="24"/>
      <c r="E160" s="21"/>
      <c r="F160" s="21"/>
      <c r="G160" s="21"/>
      <c r="H160" s="21"/>
      <c r="I160" s="21"/>
      <c r="J160" s="21"/>
      <c r="K160" s="21"/>
      <c r="L160" s="30"/>
      <c r="M160" s="21"/>
      <c r="N160" s="21"/>
      <c r="O160" s="30"/>
      <c r="P160" s="21"/>
      <c r="Q160" s="29"/>
      <c r="R160" s="30"/>
      <c r="S160" s="21"/>
      <c r="T160" s="30"/>
    </row>
    <row r="161" spans="1:20" s="23" customFormat="1" x14ac:dyDescent="0.25">
      <c r="A161" s="19"/>
      <c r="B161" s="21"/>
      <c r="C161" s="21"/>
      <c r="D161" s="24"/>
      <c r="E161" s="21"/>
      <c r="F161" s="21"/>
      <c r="G161" s="21"/>
      <c r="H161" s="21"/>
      <c r="I161" s="21"/>
      <c r="J161" s="21"/>
      <c r="K161" s="21"/>
      <c r="L161" s="30"/>
      <c r="M161" s="21"/>
      <c r="N161" s="21"/>
      <c r="O161" s="30"/>
      <c r="P161" s="21"/>
      <c r="Q161" s="29"/>
      <c r="R161" s="30"/>
      <c r="S161" s="21"/>
      <c r="T161" s="30"/>
    </row>
    <row r="162" spans="1:20" s="23" customFormat="1" x14ac:dyDescent="0.25">
      <c r="A162" s="19"/>
      <c r="B162" s="21"/>
      <c r="C162" s="21"/>
      <c r="D162" s="24"/>
      <c r="E162" s="21"/>
      <c r="F162" s="21"/>
      <c r="G162" s="21"/>
      <c r="H162" s="21"/>
      <c r="I162" s="21"/>
      <c r="J162" s="21"/>
      <c r="K162" s="21"/>
      <c r="L162" s="30"/>
      <c r="M162" s="21"/>
      <c r="N162" s="21"/>
      <c r="O162" s="30"/>
      <c r="P162" s="21"/>
      <c r="Q162" s="29"/>
      <c r="R162" s="30"/>
      <c r="S162" s="21"/>
      <c r="T162" s="30"/>
    </row>
    <row r="163" spans="1:20" s="23" customFormat="1" x14ac:dyDescent="0.25">
      <c r="A163" s="19"/>
      <c r="B163" s="21"/>
      <c r="C163" s="21"/>
      <c r="D163" s="24"/>
      <c r="E163" s="21"/>
      <c r="F163" s="21"/>
      <c r="G163" s="21"/>
      <c r="H163" s="21"/>
      <c r="I163" s="21"/>
      <c r="J163" s="21"/>
      <c r="K163" s="21"/>
      <c r="L163" s="30"/>
      <c r="M163" s="21"/>
      <c r="N163" s="21"/>
      <c r="O163" s="30"/>
      <c r="P163" s="21"/>
      <c r="Q163" s="29"/>
      <c r="R163" s="30"/>
      <c r="S163" s="21"/>
      <c r="T163" s="30"/>
    </row>
    <row r="164" spans="1:20" s="23" customFormat="1" x14ac:dyDescent="0.25">
      <c r="A164" s="19"/>
      <c r="B164" s="21"/>
      <c r="C164" s="21"/>
      <c r="D164" s="24"/>
      <c r="E164" s="21"/>
      <c r="F164" s="21"/>
      <c r="G164" s="21"/>
      <c r="H164" s="21"/>
      <c r="I164" s="21"/>
      <c r="J164" s="21"/>
      <c r="K164" s="21"/>
      <c r="L164" s="30"/>
      <c r="M164" s="21"/>
      <c r="N164" s="21"/>
      <c r="O164" s="30"/>
      <c r="P164" s="21"/>
      <c r="Q164" s="29"/>
      <c r="R164" s="30"/>
      <c r="S164" s="21"/>
      <c r="T164" s="30"/>
    </row>
    <row r="165" spans="1:20" s="23" customFormat="1" x14ac:dyDescent="0.25">
      <c r="A165" s="34"/>
      <c r="B165" s="34"/>
      <c r="C165" s="34"/>
      <c r="D165" s="34"/>
      <c r="E165" s="34"/>
      <c r="F165" s="34"/>
      <c r="G165" s="34"/>
      <c r="H165" s="35"/>
      <c r="I165" s="35"/>
      <c r="J165" s="35"/>
      <c r="K165" s="35"/>
      <c r="L165" s="19"/>
      <c r="M165" s="35"/>
      <c r="N165" s="35"/>
      <c r="O165" s="35"/>
      <c r="P165" s="19"/>
      <c r="Q165" s="19"/>
      <c r="R165" s="22"/>
      <c r="S165" s="22"/>
      <c r="T165" s="22"/>
    </row>
    <row r="166" spans="1:20" s="23" customFormat="1" x14ac:dyDescent="0.25">
      <c r="A166" s="34"/>
      <c r="B166" s="34"/>
      <c r="C166" s="34"/>
      <c r="D166" s="34"/>
      <c r="E166" s="34"/>
      <c r="F166" s="34"/>
      <c r="G166" s="34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3" customFormat="1" x14ac:dyDescent="0.25">
      <c r="A167" s="19"/>
      <c r="B167" s="21"/>
      <c r="C167" s="21"/>
      <c r="D167" s="24"/>
      <c r="E167" s="21"/>
      <c r="F167" s="21"/>
      <c r="G167" s="21"/>
      <c r="H167" s="21"/>
      <c r="I167" s="21"/>
      <c r="J167" s="21"/>
      <c r="K167" s="21"/>
      <c r="L167" s="30"/>
      <c r="M167" s="21"/>
      <c r="N167" s="21"/>
      <c r="O167" s="30"/>
      <c r="P167" s="21"/>
      <c r="Q167" s="29"/>
      <c r="R167" s="30"/>
      <c r="S167" s="21"/>
      <c r="T167" s="30"/>
    </row>
    <row r="168" spans="1:20" s="23" customFormat="1" x14ac:dyDescent="0.25">
      <c r="A168" s="19"/>
      <c r="B168" s="21"/>
      <c r="C168" s="21"/>
      <c r="D168" s="24"/>
      <c r="E168" s="21"/>
      <c r="F168" s="21"/>
      <c r="G168" s="21"/>
      <c r="H168" s="21"/>
      <c r="I168" s="21"/>
      <c r="J168" s="21"/>
      <c r="K168" s="21"/>
      <c r="L168" s="30"/>
      <c r="M168" s="21"/>
      <c r="N168" s="21"/>
      <c r="O168" s="30"/>
      <c r="P168" s="21"/>
      <c r="Q168" s="29"/>
      <c r="R168" s="30"/>
      <c r="S168" s="21"/>
      <c r="T168" s="30"/>
    </row>
    <row r="169" spans="1:20" s="23" customFormat="1" x14ac:dyDescent="0.25">
      <c r="A169" s="19"/>
      <c r="B169" s="21"/>
      <c r="C169" s="21"/>
      <c r="D169" s="24"/>
      <c r="E169" s="21"/>
      <c r="F169" s="21"/>
      <c r="G169" s="21"/>
      <c r="H169" s="21"/>
      <c r="I169" s="21"/>
      <c r="J169" s="21"/>
      <c r="K169" s="21"/>
      <c r="L169" s="30"/>
      <c r="M169" s="21"/>
      <c r="N169" s="21"/>
      <c r="O169" s="30"/>
      <c r="P169" s="21"/>
      <c r="Q169" s="29"/>
      <c r="R169" s="30"/>
      <c r="S169" s="21"/>
      <c r="T169" s="30"/>
    </row>
    <row r="170" spans="1:20" s="23" customFormat="1" x14ac:dyDescent="0.25">
      <c r="A170" s="19"/>
      <c r="B170" s="21"/>
      <c r="C170" s="21"/>
      <c r="D170" s="24"/>
      <c r="E170" s="21"/>
      <c r="F170" s="21"/>
      <c r="G170" s="21"/>
      <c r="H170" s="21"/>
      <c r="I170" s="21"/>
      <c r="J170" s="21"/>
      <c r="K170" s="21"/>
      <c r="L170" s="30"/>
      <c r="M170" s="21"/>
      <c r="N170" s="21"/>
      <c r="O170" s="30"/>
      <c r="P170" s="21"/>
      <c r="Q170" s="29"/>
      <c r="R170" s="30"/>
      <c r="S170" s="21"/>
      <c r="T170" s="30"/>
    </row>
    <row r="171" spans="1:20" s="23" customFormat="1" x14ac:dyDescent="0.25">
      <c r="A171" s="19"/>
      <c r="B171" s="21"/>
      <c r="C171" s="21"/>
      <c r="D171" s="24"/>
      <c r="E171" s="21"/>
      <c r="F171" s="21"/>
      <c r="G171" s="21"/>
      <c r="H171" s="21"/>
      <c r="I171" s="21"/>
      <c r="J171" s="21"/>
      <c r="K171" s="21"/>
      <c r="L171" s="30"/>
      <c r="M171" s="21"/>
      <c r="N171" s="21"/>
      <c r="O171" s="30"/>
      <c r="P171" s="21"/>
      <c r="Q171" s="29"/>
      <c r="R171" s="30"/>
      <c r="S171" s="21"/>
      <c r="T171" s="30"/>
    </row>
    <row r="172" spans="1:20" s="23" customFormat="1" x14ac:dyDescent="0.25">
      <c r="A172" s="19"/>
      <c r="B172" s="21"/>
      <c r="C172" s="21"/>
      <c r="D172" s="24"/>
      <c r="E172" s="21"/>
      <c r="F172" s="21"/>
      <c r="G172" s="21"/>
      <c r="H172" s="21"/>
      <c r="I172" s="21"/>
      <c r="J172" s="21"/>
      <c r="K172" s="21"/>
      <c r="L172" s="30"/>
      <c r="M172" s="21"/>
      <c r="N172" s="21"/>
      <c r="O172" s="30"/>
      <c r="P172" s="21"/>
      <c r="Q172" s="29"/>
      <c r="R172" s="30"/>
      <c r="S172" s="21"/>
      <c r="T172" s="30"/>
    </row>
    <row r="173" spans="1:20" s="23" customFormat="1" x14ac:dyDescent="0.25">
      <c r="A173" s="19"/>
      <c r="B173" s="21"/>
      <c r="C173" s="21"/>
      <c r="D173" s="24"/>
      <c r="E173" s="21"/>
      <c r="F173" s="21"/>
      <c r="G173" s="21"/>
      <c r="H173" s="21"/>
      <c r="I173" s="21"/>
      <c r="J173" s="21"/>
      <c r="K173" s="21"/>
      <c r="L173" s="30"/>
      <c r="M173" s="21"/>
      <c r="N173" s="21"/>
      <c r="O173" s="30"/>
      <c r="P173" s="21"/>
      <c r="Q173" s="29"/>
      <c r="R173" s="30"/>
      <c r="S173" s="21"/>
      <c r="T173" s="30"/>
    </row>
    <row r="174" spans="1:20" s="23" customFormat="1" x14ac:dyDescent="0.25">
      <c r="A174" s="19"/>
      <c r="B174" s="21"/>
      <c r="C174" s="21"/>
      <c r="D174" s="24"/>
      <c r="E174" s="21"/>
      <c r="F174" s="21"/>
      <c r="G174" s="21"/>
      <c r="H174" s="21"/>
      <c r="I174" s="21"/>
      <c r="J174" s="21"/>
      <c r="K174" s="21"/>
      <c r="L174" s="30"/>
      <c r="M174" s="21"/>
      <c r="N174" s="21"/>
      <c r="O174" s="30"/>
      <c r="P174" s="21"/>
      <c r="Q174" s="29"/>
      <c r="R174" s="30"/>
      <c r="S174" s="21"/>
      <c r="T174" s="30"/>
    </row>
    <row r="175" spans="1:20" s="23" customFormat="1" x14ac:dyDescent="0.25">
      <c r="A175" s="19"/>
      <c r="B175" s="21"/>
      <c r="C175" s="21"/>
      <c r="D175" s="24"/>
      <c r="E175" s="21"/>
      <c r="F175" s="21"/>
      <c r="G175" s="21"/>
      <c r="H175" s="21"/>
      <c r="I175" s="21"/>
      <c r="J175" s="21"/>
      <c r="K175" s="21"/>
      <c r="L175" s="30"/>
      <c r="M175" s="21"/>
      <c r="N175" s="21"/>
      <c r="O175" s="30"/>
      <c r="P175" s="21"/>
      <c r="Q175" s="29"/>
      <c r="R175" s="30"/>
      <c r="S175" s="21"/>
      <c r="T175" s="30"/>
    </row>
    <row r="176" spans="1:20" s="23" customFormat="1" x14ac:dyDescent="0.25">
      <c r="A176" s="19"/>
      <c r="B176" s="21"/>
      <c r="C176" s="21"/>
      <c r="D176" s="24"/>
      <c r="E176" s="21"/>
      <c r="F176" s="21"/>
      <c r="G176" s="21"/>
      <c r="H176" s="21"/>
      <c r="I176" s="21"/>
      <c r="J176" s="21"/>
      <c r="K176" s="21"/>
      <c r="L176" s="30"/>
      <c r="M176" s="21"/>
      <c r="N176" s="21"/>
      <c r="O176" s="30"/>
      <c r="P176" s="21"/>
      <c r="Q176" s="29"/>
      <c r="R176" s="30"/>
      <c r="S176" s="21"/>
      <c r="T176" s="30"/>
    </row>
    <row r="177" spans="1:20" s="23" customFormat="1" x14ac:dyDescent="0.25">
      <c r="A177" s="19"/>
      <c r="B177" s="21"/>
      <c r="C177" s="21"/>
      <c r="D177" s="24"/>
      <c r="E177" s="21"/>
      <c r="F177" s="21"/>
      <c r="G177" s="21"/>
      <c r="H177" s="21"/>
      <c r="I177" s="21"/>
      <c r="J177" s="21"/>
      <c r="K177" s="21"/>
      <c r="L177" s="30"/>
      <c r="M177" s="21"/>
      <c r="N177" s="21"/>
      <c r="O177" s="30"/>
      <c r="P177" s="21"/>
      <c r="Q177" s="29"/>
      <c r="R177" s="30"/>
      <c r="S177" s="21"/>
      <c r="T177" s="30"/>
    </row>
    <row r="178" spans="1:20" s="23" customFormat="1" x14ac:dyDescent="0.25">
      <c r="G178" s="21"/>
      <c r="S178" s="21"/>
    </row>
    <row r="179" spans="1:20" s="23" customFormat="1" x14ac:dyDescent="0.25">
      <c r="G179" s="21"/>
      <c r="S179" s="21"/>
    </row>
    <row r="180" spans="1:20" s="23" customFormat="1" x14ac:dyDescent="0.25">
      <c r="G180" s="21"/>
      <c r="S180" s="21"/>
    </row>
    <row r="181" spans="1:20" s="23" customFormat="1" x14ac:dyDescent="0.25">
      <c r="G181" s="21"/>
      <c r="S181" s="21"/>
    </row>
    <row r="182" spans="1:20" s="23" customFormat="1" x14ac:dyDescent="0.25">
      <c r="G182" s="21"/>
      <c r="S182" s="21"/>
    </row>
    <row r="183" spans="1:20" s="23" customFormat="1" x14ac:dyDescent="0.25">
      <c r="G183" s="21"/>
      <c r="S183" s="21"/>
    </row>
    <row r="184" spans="1:20" s="23" customFormat="1" x14ac:dyDescent="0.25">
      <c r="G184" s="21"/>
      <c r="S184" s="21"/>
    </row>
    <row r="185" spans="1:20" s="23" customFormat="1" x14ac:dyDescent="0.25">
      <c r="G185" s="21"/>
      <c r="S185" s="21"/>
    </row>
    <row r="186" spans="1:20" s="23" customFormat="1" x14ac:dyDescent="0.25">
      <c r="G186" s="21"/>
      <c r="S186" s="21"/>
    </row>
  </sheetData>
  <sheetProtection algorithmName="SHA-512" hashValue="kbp/kNLzG7dgYkykOC7GnVgclkIpUqlUPHCXkMiDHnoilSDv9HhJsGgFALtt7QtziZyQMqtitMh8U0XfG/KbWw==" saltValue="0rzglx57xwcwrOxKLr4LDw==" spinCount="100000" sheet="1" objects="1" scenarios="1"/>
  <mergeCells count="11">
    <mergeCell ref="M4:N4"/>
    <mergeCell ref="A2:T3"/>
    <mergeCell ref="A4:A5"/>
    <mergeCell ref="B4:B5"/>
    <mergeCell ref="C4:C5"/>
    <mergeCell ref="D4:D5"/>
    <mergeCell ref="E4:E5"/>
    <mergeCell ref="F4:F5"/>
    <mergeCell ref="G4:G5"/>
    <mergeCell ref="H4:I4"/>
    <mergeCell ref="J4:K4"/>
  </mergeCells>
  <pageMargins left="0.7" right="0.7" top="0.75" bottom="0.75" header="0.3" footer="0.3"/>
  <pageSetup paperSize="9" orientation="portrait" r:id="rId1"/>
  <ignoredErrors>
    <ignoredError sqref="L6:L2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6"/>
  <sheetViews>
    <sheetView topLeftCell="A2" zoomScale="80" zoomScaleNormal="80" workbookViewId="0">
      <selection activeCell="G33" sqref="G33"/>
    </sheetView>
  </sheetViews>
  <sheetFormatPr baseColWidth="10" defaultRowHeight="15" x14ac:dyDescent="0.25"/>
  <cols>
    <col min="1" max="1" width="34" customWidth="1"/>
    <col min="2" max="2" width="8" customWidth="1"/>
    <col min="3" max="3" width="15.5703125" customWidth="1"/>
    <col min="4" max="4" width="11.5703125" bestFit="1" customWidth="1"/>
    <col min="5" max="5" width="7.5703125" customWidth="1"/>
    <col min="7" max="7" width="11.42578125" style="1"/>
    <col min="8" max="8" width="7.7109375" customWidth="1"/>
    <col min="9" max="9" width="6.28515625" customWidth="1"/>
    <col min="10" max="10" width="7.85546875" customWidth="1"/>
    <col min="11" max="11" width="7.7109375" customWidth="1"/>
    <col min="12" max="12" width="7.140625" customWidth="1"/>
    <col min="13" max="13" width="8.140625" customWidth="1"/>
    <col min="14" max="15" width="7.85546875" customWidth="1"/>
    <col min="16" max="16" width="11.85546875" customWidth="1"/>
    <col min="18" max="18" width="13.140625" bestFit="1" customWidth="1"/>
    <col min="19" max="19" width="11.42578125" style="1"/>
    <col min="20" max="20" width="13.140625" bestFit="1" customWidth="1"/>
  </cols>
  <sheetData>
    <row r="2" spans="1:23" ht="15" customHeight="1" x14ac:dyDescent="0.25">
      <c r="A2" s="58" t="s">
        <v>214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3" ht="1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3" ht="60" x14ac:dyDescent="0.25">
      <c r="A4" s="59" t="s">
        <v>16</v>
      </c>
      <c r="B4" s="59" t="s">
        <v>215</v>
      </c>
      <c r="C4" s="59" t="s">
        <v>13</v>
      </c>
      <c r="D4" s="59" t="s">
        <v>12</v>
      </c>
      <c r="E4" s="59" t="s">
        <v>14</v>
      </c>
      <c r="F4" s="59" t="s">
        <v>17</v>
      </c>
      <c r="G4" s="59" t="s">
        <v>23</v>
      </c>
      <c r="H4" s="61" t="s">
        <v>6</v>
      </c>
      <c r="I4" s="62"/>
      <c r="J4" s="61" t="s">
        <v>7</v>
      </c>
      <c r="K4" s="62"/>
      <c r="L4" s="18" t="s">
        <v>9</v>
      </c>
      <c r="M4" s="61" t="s">
        <v>3</v>
      </c>
      <c r="N4" s="62"/>
      <c r="O4" s="38"/>
      <c r="P4" s="18" t="s">
        <v>146</v>
      </c>
      <c r="Q4" s="18" t="s">
        <v>10</v>
      </c>
      <c r="R4" s="4" t="s">
        <v>199</v>
      </c>
      <c r="S4" s="4" t="s">
        <v>197</v>
      </c>
      <c r="T4" s="4" t="s">
        <v>197</v>
      </c>
    </row>
    <row r="5" spans="1:23" x14ac:dyDescent="0.25">
      <c r="A5" s="60"/>
      <c r="B5" s="60"/>
      <c r="C5" s="60"/>
      <c r="D5" s="60"/>
      <c r="E5" s="60"/>
      <c r="F5" s="60"/>
      <c r="G5" s="60"/>
      <c r="H5" s="20" t="s">
        <v>1</v>
      </c>
      <c r="I5" s="20" t="s">
        <v>2</v>
      </c>
      <c r="J5" s="20" t="s">
        <v>1</v>
      </c>
      <c r="K5" s="20" t="s">
        <v>2</v>
      </c>
      <c r="L5" s="20" t="s">
        <v>8</v>
      </c>
      <c r="M5" s="20" t="s">
        <v>4</v>
      </c>
      <c r="N5" s="20" t="s">
        <v>5</v>
      </c>
      <c r="O5" s="20" t="s">
        <v>145</v>
      </c>
      <c r="P5" s="20" t="s">
        <v>0</v>
      </c>
      <c r="Q5" s="20" t="s">
        <v>0</v>
      </c>
      <c r="R5" s="20" t="s">
        <v>11</v>
      </c>
      <c r="S5" s="20" t="s">
        <v>41</v>
      </c>
      <c r="T5" s="20" t="s">
        <v>11</v>
      </c>
    </row>
    <row r="6" spans="1:23" s="1" customFormat="1" x14ac:dyDescent="0.25">
      <c r="A6" s="17" t="s">
        <v>80</v>
      </c>
      <c r="B6" s="2" t="s">
        <v>85</v>
      </c>
      <c r="C6" s="9">
        <v>42828</v>
      </c>
      <c r="D6" s="9">
        <v>42856</v>
      </c>
      <c r="E6" s="40">
        <f t="shared" ref="E6:E7" si="0">D6-C6</f>
        <v>28</v>
      </c>
      <c r="F6" s="12">
        <v>3.746</v>
      </c>
      <c r="G6" s="20">
        <v>0.16</v>
      </c>
      <c r="H6" s="2">
        <v>10.26</v>
      </c>
      <c r="I6" s="2">
        <v>10.23</v>
      </c>
      <c r="J6" s="2">
        <v>10.29</v>
      </c>
      <c r="K6" s="2">
        <v>10.29</v>
      </c>
      <c r="L6" s="6">
        <f>(AVERAGE(H6:K6))/100</f>
        <v>0.102675</v>
      </c>
      <c r="M6" s="2">
        <v>20.25</v>
      </c>
      <c r="N6" s="2">
        <v>20.2</v>
      </c>
      <c r="O6" s="3">
        <f t="shared" ref="O6:O26" si="1">(AVERAGE(M6:N6))/100</f>
        <v>0.20225000000000001</v>
      </c>
      <c r="P6" s="20">
        <v>3642</v>
      </c>
      <c r="Q6" s="6">
        <f>P6*0.009807</f>
        <v>35.717093999999996</v>
      </c>
      <c r="R6" s="3">
        <f t="shared" ref="R6:R26" si="2">(2*Q6)/(PI()*O6*L6)</f>
        <v>1094.9719599916814</v>
      </c>
      <c r="S6" s="20">
        <v>11.2</v>
      </c>
      <c r="T6" s="3">
        <f>R6*0.0101972</f>
        <v>11.165648070427174</v>
      </c>
    </row>
    <row r="7" spans="1:23" s="1" customFormat="1" x14ac:dyDescent="0.25">
      <c r="A7" s="17" t="s">
        <v>80</v>
      </c>
      <c r="B7" s="2" t="s">
        <v>86</v>
      </c>
      <c r="C7" s="9">
        <v>42828</v>
      </c>
      <c r="D7" s="9">
        <v>42856</v>
      </c>
      <c r="E7" s="40">
        <f t="shared" si="0"/>
        <v>28</v>
      </c>
      <c r="F7" s="12">
        <v>3.762</v>
      </c>
      <c r="G7" s="20">
        <v>0.45</v>
      </c>
      <c r="H7" s="2">
        <v>10.25</v>
      </c>
      <c r="I7" s="2">
        <v>10.37</v>
      </c>
      <c r="J7" s="2">
        <v>10.19</v>
      </c>
      <c r="K7" s="2">
        <v>10.32</v>
      </c>
      <c r="L7" s="6">
        <f t="shared" ref="L7:L26" si="3">(AVERAGE(H7:K7))/100</f>
        <v>0.10282499999999999</v>
      </c>
      <c r="M7" s="2">
        <v>20.3</v>
      </c>
      <c r="N7" s="2">
        <v>20.25</v>
      </c>
      <c r="O7" s="3">
        <f t="shared" si="1"/>
        <v>0.20274999999999999</v>
      </c>
      <c r="P7" s="20">
        <v>4255</v>
      </c>
      <c r="Q7" s="6">
        <f>P7*0.009807</f>
        <v>41.728785000000002</v>
      </c>
      <c r="R7" s="3">
        <f t="shared" si="2"/>
        <v>1274.2548100201732</v>
      </c>
      <c r="S7" s="20">
        <v>12.9</v>
      </c>
      <c r="T7" s="3">
        <f>R7*0.0101972</f>
        <v>12.99383114873771</v>
      </c>
      <c r="V7" s="21"/>
      <c r="W7" s="21"/>
    </row>
    <row r="8" spans="1:23" x14ac:dyDescent="0.25">
      <c r="A8" s="17" t="s">
        <v>80</v>
      </c>
      <c r="B8" s="2" t="s">
        <v>87</v>
      </c>
      <c r="C8" s="9">
        <v>42828</v>
      </c>
      <c r="D8" s="9">
        <v>42856</v>
      </c>
      <c r="E8" s="40">
        <f t="shared" ref="E8:E26" si="4">D8-C8</f>
        <v>28</v>
      </c>
      <c r="F8" s="12">
        <v>3.746</v>
      </c>
      <c r="G8" s="20">
        <v>2.23</v>
      </c>
      <c r="H8" s="2">
        <v>10.29</v>
      </c>
      <c r="I8" s="2">
        <v>10.18</v>
      </c>
      <c r="J8" s="2">
        <v>10.220000000000001</v>
      </c>
      <c r="K8" s="2">
        <v>10.18</v>
      </c>
      <c r="L8" s="6">
        <f t="shared" si="3"/>
        <v>0.10217499999999999</v>
      </c>
      <c r="M8" s="2">
        <v>20.2</v>
      </c>
      <c r="N8" s="2">
        <v>20.3</v>
      </c>
      <c r="O8" s="3">
        <f t="shared" si="1"/>
        <v>0.20250000000000001</v>
      </c>
      <c r="P8" s="20">
        <v>5434</v>
      </c>
      <c r="Q8" s="6">
        <f t="shared" ref="Q8:Q26" si="5">P8*0.009807</f>
        <v>53.291238</v>
      </c>
      <c r="R8" s="3">
        <f t="shared" si="2"/>
        <v>1639.7070291407131</v>
      </c>
      <c r="S8" s="20">
        <v>16.72</v>
      </c>
      <c r="T8" s="3">
        <f t="shared" ref="T8:T26" si="6">R8*0.0101972</f>
        <v>16.720420517553681</v>
      </c>
      <c r="V8" s="23"/>
      <c r="W8" s="23"/>
    </row>
    <row r="9" spans="1:23" x14ac:dyDescent="0.25">
      <c r="A9" s="17" t="s">
        <v>80</v>
      </c>
      <c r="B9" s="2" t="s">
        <v>88</v>
      </c>
      <c r="C9" s="9">
        <v>42828</v>
      </c>
      <c r="D9" s="9">
        <v>42856</v>
      </c>
      <c r="E9" s="40">
        <f t="shared" si="4"/>
        <v>28</v>
      </c>
      <c r="F9" s="12">
        <v>3.762</v>
      </c>
      <c r="G9" s="20">
        <v>0.47</v>
      </c>
      <c r="H9" s="2">
        <v>10.26</v>
      </c>
      <c r="I9" s="2">
        <v>10.28</v>
      </c>
      <c r="J9" s="2">
        <v>10.3</v>
      </c>
      <c r="K9" s="2">
        <v>10.210000000000001</v>
      </c>
      <c r="L9" s="6">
        <f t="shared" si="3"/>
        <v>0.10262499999999999</v>
      </c>
      <c r="M9" s="2">
        <v>20.2</v>
      </c>
      <c r="N9" s="2">
        <v>20.3</v>
      </c>
      <c r="O9" s="3">
        <f t="shared" si="1"/>
        <v>0.20250000000000001</v>
      </c>
      <c r="P9" s="20">
        <v>5052</v>
      </c>
      <c r="Q9" s="6">
        <f t="shared" si="5"/>
        <v>49.544964</v>
      </c>
      <c r="R9" s="3">
        <f t="shared" si="2"/>
        <v>1517.7541969541517</v>
      </c>
      <c r="S9" s="20">
        <v>15.5</v>
      </c>
      <c r="T9" s="3">
        <f t="shared" si="6"/>
        <v>15.476843097180875</v>
      </c>
      <c r="V9" s="21"/>
      <c r="W9" s="23"/>
    </row>
    <row r="10" spans="1:23" x14ac:dyDescent="0.25">
      <c r="A10" s="17" t="s">
        <v>80</v>
      </c>
      <c r="B10" s="2" t="s">
        <v>89</v>
      </c>
      <c r="C10" s="9">
        <v>42828</v>
      </c>
      <c r="D10" s="9">
        <v>42856</v>
      </c>
      <c r="E10" s="40">
        <f t="shared" si="4"/>
        <v>28</v>
      </c>
      <c r="F10" s="12">
        <v>3.774</v>
      </c>
      <c r="G10" s="20">
        <v>0.45</v>
      </c>
      <c r="H10" s="2">
        <v>10.25</v>
      </c>
      <c r="I10" s="2">
        <v>10.18</v>
      </c>
      <c r="J10" s="2">
        <v>10.18</v>
      </c>
      <c r="K10" s="2">
        <v>10.19</v>
      </c>
      <c r="L10" s="6">
        <f t="shared" si="3"/>
        <v>0.10199999999999999</v>
      </c>
      <c r="M10" s="2">
        <v>20.399999999999999</v>
      </c>
      <c r="N10" s="2">
        <v>20.399999999999999</v>
      </c>
      <c r="O10" s="3">
        <f t="shared" si="1"/>
        <v>0.20399999999999999</v>
      </c>
      <c r="P10" s="20">
        <v>4174</v>
      </c>
      <c r="Q10" s="6">
        <f t="shared" si="5"/>
        <v>40.934418000000001</v>
      </c>
      <c r="R10" s="3">
        <f t="shared" si="2"/>
        <v>1252.3865757958201</v>
      </c>
      <c r="S10" s="20">
        <v>12.77</v>
      </c>
      <c r="T10" s="3">
        <f t="shared" si="6"/>
        <v>12.770836390705137</v>
      </c>
      <c r="V10" s="21"/>
      <c r="W10" s="23"/>
    </row>
    <row r="11" spans="1:23" x14ac:dyDescent="0.25">
      <c r="A11" s="17" t="s">
        <v>80</v>
      </c>
      <c r="B11" s="2" t="s">
        <v>90</v>
      </c>
      <c r="C11" s="9">
        <v>42828</v>
      </c>
      <c r="D11" s="9">
        <v>42856</v>
      </c>
      <c r="E11" s="40">
        <f t="shared" si="4"/>
        <v>28</v>
      </c>
      <c r="F11" s="12">
        <v>3.74</v>
      </c>
      <c r="G11" s="20">
        <v>0.91</v>
      </c>
      <c r="H11" s="2">
        <v>10.18</v>
      </c>
      <c r="I11" s="2">
        <v>10.25</v>
      </c>
      <c r="J11" s="2">
        <v>10.23</v>
      </c>
      <c r="K11" s="2">
        <v>10.19</v>
      </c>
      <c r="L11" s="6">
        <f t="shared" si="3"/>
        <v>0.10212500000000001</v>
      </c>
      <c r="M11" s="2">
        <v>20.2</v>
      </c>
      <c r="N11" s="2">
        <v>20.25</v>
      </c>
      <c r="O11" s="3">
        <f t="shared" si="1"/>
        <v>0.20225000000000001</v>
      </c>
      <c r="P11" s="20">
        <v>4567</v>
      </c>
      <c r="Q11" s="6">
        <f t="shared" si="5"/>
        <v>44.788568999999995</v>
      </c>
      <c r="R11" s="3">
        <f t="shared" si="2"/>
        <v>1380.4691638382617</v>
      </c>
      <c r="S11" s="20">
        <v>14.08</v>
      </c>
      <c r="T11" s="3">
        <f t="shared" si="6"/>
        <v>14.076920157491521</v>
      </c>
      <c r="V11" s="21"/>
      <c r="W11" s="23"/>
    </row>
    <row r="12" spans="1:23" x14ac:dyDescent="0.25">
      <c r="A12" s="17" t="s">
        <v>80</v>
      </c>
      <c r="B12" s="2" t="s">
        <v>91</v>
      </c>
      <c r="C12" s="9">
        <v>42828</v>
      </c>
      <c r="D12" s="9">
        <v>42856</v>
      </c>
      <c r="E12" s="40">
        <f t="shared" si="4"/>
        <v>28</v>
      </c>
      <c r="F12" s="12">
        <v>3.794</v>
      </c>
      <c r="G12" s="20">
        <v>1.01</v>
      </c>
      <c r="H12" s="2">
        <v>10.18</v>
      </c>
      <c r="I12" s="2">
        <v>10.32</v>
      </c>
      <c r="J12" s="2">
        <v>10.23</v>
      </c>
      <c r="K12" s="2">
        <v>10.220000000000001</v>
      </c>
      <c r="L12" s="6">
        <f t="shared" si="3"/>
        <v>0.10237500000000001</v>
      </c>
      <c r="M12" s="2">
        <v>20.25</v>
      </c>
      <c r="N12" s="2">
        <v>20.2</v>
      </c>
      <c r="O12" s="3">
        <f t="shared" si="1"/>
        <v>0.20225000000000001</v>
      </c>
      <c r="P12" s="20">
        <v>5873</v>
      </c>
      <c r="Q12" s="6">
        <f t="shared" si="5"/>
        <v>57.596511</v>
      </c>
      <c r="R12" s="3">
        <f t="shared" si="2"/>
        <v>1770.8992501989683</v>
      </c>
      <c r="S12" s="20">
        <v>18.059999999999999</v>
      </c>
      <c r="T12" s="3">
        <f t="shared" si="6"/>
        <v>18.058213834128921</v>
      </c>
      <c r="V12" s="21"/>
      <c r="W12" s="23"/>
    </row>
    <row r="13" spans="1:23" x14ac:dyDescent="0.25">
      <c r="A13" s="17" t="s">
        <v>80</v>
      </c>
      <c r="B13" s="2" t="s">
        <v>92</v>
      </c>
      <c r="C13" s="9">
        <v>42828</v>
      </c>
      <c r="D13" s="9">
        <v>42856</v>
      </c>
      <c r="E13" s="40">
        <f t="shared" si="4"/>
        <v>28</v>
      </c>
      <c r="F13" s="12">
        <v>3.722</v>
      </c>
      <c r="G13" s="20">
        <v>1.55</v>
      </c>
      <c r="H13" s="2">
        <v>10.210000000000001</v>
      </c>
      <c r="I13" s="2">
        <v>10.25</v>
      </c>
      <c r="J13" s="2">
        <v>10.24</v>
      </c>
      <c r="K13" s="2">
        <v>10.16</v>
      </c>
      <c r="L13" s="6">
        <f t="shared" si="3"/>
        <v>0.10215</v>
      </c>
      <c r="M13" s="2">
        <v>20.2</v>
      </c>
      <c r="N13" s="2">
        <v>20.2</v>
      </c>
      <c r="O13" s="3">
        <f t="shared" si="1"/>
        <v>0.20199999999999999</v>
      </c>
      <c r="P13" s="20">
        <v>4451</v>
      </c>
      <c r="Q13" s="6">
        <f t="shared" si="5"/>
        <v>43.650956999999998</v>
      </c>
      <c r="R13" s="3">
        <f t="shared" si="2"/>
        <v>1346.7412177281071</v>
      </c>
      <c r="S13" s="20">
        <v>13.74</v>
      </c>
      <c r="T13" s="3">
        <f t="shared" si="6"/>
        <v>13.732989545417054</v>
      </c>
      <c r="V13" s="21"/>
      <c r="W13" s="23"/>
    </row>
    <row r="14" spans="1:23" x14ac:dyDescent="0.25">
      <c r="A14" s="17" t="s">
        <v>80</v>
      </c>
      <c r="B14" s="20" t="s">
        <v>93</v>
      </c>
      <c r="C14" s="9">
        <v>42828</v>
      </c>
      <c r="D14" s="9">
        <v>42856</v>
      </c>
      <c r="E14" s="40">
        <f t="shared" si="4"/>
        <v>28</v>
      </c>
      <c r="F14" s="20">
        <v>3.7559999999999998</v>
      </c>
      <c r="G14" s="20">
        <v>0.99</v>
      </c>
      <c r="H14" s="20">
        <v>10.220000000000001</v>
      </c>
      <c r="I14" s="20">
        <v>10.19</v>
      </c>
      <c r="J14" s="20">
        <v>10.18</v>
      </c>
      <c r="K14" s="20">
        <v>10.199999999999999</v>
      </c>
      <c r="L14" s="6">
        <f t="shared" si="3"/>
        <v>0.101975</v>
      </c>
      <c r="M14" s="20">
        <v>20.2</v>
      </c>
      <c r="N14" s="20">
        <v>20.3</v>
      </c>
      <c r="O14" s="3">
        <f t="shared" si="1"/>
        <v>0.20250000000000001</v>
      </c>
      <c r="P14" s="20">
        <v>3734</v>
      </c>
      <c r="Q14" s="6">
        <f t="shared" si="5"/>
        <v>36.619337999999999</v>
      </c>
      <c r="R14" s="3">
        <f t="shared" si="2"/>
        <v>1128.942623763947</v>
      </c>
      <c r="S14" s="20">
        <v>11.53</v>
      </c>
      <c r="T14" s="3">
        <f t="shared" si="6"/>
        <v>11.512053723045721</v>
      </c>
      <c r="V14" s="21"/>
      <c r="W14" s="23"/>
    </row>
    <row r="15" spans="1:23" x14ac:dyDescent="0.25">
      <c r="A15" s="17" t="s">
        <v>80</v>
      </c>
      <c r="B15" s="20" t="s">
        <v>94</v>
      </c>
      <c r="C15" s="9">
        <v>42828</v>
      </c>
      <c r="D15" s="9">
        <v>42856</v>
      </c>
      <c r="E15" s="40">
        <f t="shared" si="4"/>
        <v>28</v>
      </c>
      <c r="F15" s="20">
        <v>3.6859999999999999</v>
      </c>
      <c r="G15" s="20">
        <v>2.58</v>
      </c>
      <c r="H15" s="20">
        <v>10.15</v>
      </c>
      <c r="I15" s="20">
        <v>10.24</v>
      </c>
      <c r="J15" s="20">
        <v>10.3</v>
      </c>
      <c r="K15" s="20">
        <v>10.11</v>
      </c>
      <c r="L15" s="6">
        <f t="shared" si="3"/>
        <v>0.10199999999999999</v>
      </c>
      <c r="M15" s="20">
        <v>20</v>
      </c>
      <c r="N15" s="20">
        <v>20</v>
      </c>
      <c r="O15" s="3">
        <f t="shared" si="1"/>
        <v>0.2</v>
      </c>
      <c r="P15" s="20">
        <v>5110</v>
      </c>
      <c r="Q15" s="6">
        <f t="shared" si="5"/>
        <v>50.113769999999995</v>
      </c>
      <c r="R15" s="3">
        <f t="shared" si="2"/>
        <v>1563.89298283732</v>
      </c>
      <c r="S15" s="20">
        <v>15.95</v>
      </c>
      <c r="T15" s="3">
        <f t="shared" si="6"/>
        <v>15.947329524588719</v>
      </c>
      <c r="V15" s="21"/>
      <c r="W15" s="23"/>
    </row>
    <row r="16" spans="1:23" x14ac:dyDescent="0.25">
      <c r="A16" s="17" t="s">
        <v>80</v>
      </c>
      <c r="B16" s="20" t="s">
        <v>95</v>
      </c>
      <c r="C16" s="9">
        <v>42828</v>
      </c>
      <c r="D16" s="9">
        <v>42856</v>
      </c>
      <c r="E16" s="40">
        <f t="shared" si="4"/>
        <v>28</v>
      </c>
      <c r="F16" s="20">
        <v>3.74</v>
      </c>
      <c r="G16" s="20">
        <v>0.16</v>
      </c>
      <c r="H16" s="20">
        <v>10.19</v>
      </c>
      <c r="I16" s="20">
        <v>10.17</v>
      </c>
      <c r="J16" s="20">
        <v>10.16</v>
      </c>
      <c r="K16" s="20">
        <v>10.220000000000001</v>
      </c>
      <c r="L16" s="6">
        <f t="shared" si="3"/>
        <v>0.10185000000000001</v>
      </c>
      <c r="M16" s="20">
        <v>20.2</v>
      </c>
      <c r="N16" s="20">
        <v>20.100000000000001</v>
      </c>
      <c r="O16" s="3">
        <f t="shared" si="1"/>
        <v>0.20149999999999998</v>
      </c>
      <c r="P16" s="20">
        <v>4012</v>
      </c>
      <c r="Q16" s="6">
        <f t="shared" si="5"/>
        <v>39.345683999999999</v>
      </c>
      <c r="R16" s="3">
        <f t="shared" si="2"/>
        <v>1220.5094287554577</v>
      </c>
      <c r="S16" s="20">
        <v>12.53</v>
      </c>
      <c r="T16" s="3">
        <f t="shared" si="6"/>
        <v>12.445778746905154</v>
      </c>
      <c r="V16" s="21"/>
      <c r="W16" s="23"/>
    </row>
    <row r="17" spans="1:23" x14ac:dyDescent="0.25">
      <c r="A17" s="17" t="s">
        <v>80</v>
      </c>
      <c r="B17" s="20" t="s">
        <v>83</v>
      </c>
      <c r="C17" s="9">
        <v>42828</v>
      </c>
      <c r="D17" s="9">
        <v>42856</v>
      </c>
      <c r="E17" s="40">
        <f t="shared" si="4"/>
        <v>28</v>
      </c>
      <c r="F17" s="20">
        <v>3.7320000000000002</v>
      </c>
      <c r="G17" s="20">
        <v>0.02</v>
      </c>
      <c r="H17" s="20">
        <v>10.130000000000001</v>
      </c>
      <c r="I17" s="20">
        <v>10.130000000000001</v>
      </c>
      <c r="J17" s="20">
        <v>10.16</v>
      </c>
      <c r="K17" s="20">
        <v>10.15</v>
      </c>
      <c r="L17" s="6">
        <f t="shared" si="3"/>
        <v>0.101425</v>
      </c>
      <c r="M17" s="20">
        <v>20.100000000000001</v>
      </c>
      <c r="N17" s="20">
        <v>20.2</v>
      </c>
      <c r="O17" s="3">
        <f t="shared" si="1"/>
        <v>0.20149999999999998</v>
      </c>
      <c r="P17" s="20">
        <v>4509</v>
      </c>
      <c r="Q17" s="6">
        <f t="shared" si="5"/>
        <v>44.219763</v>
      </c>
      <c r="R17" s="3">
        <f t="shared" si="2"/>
        <v>1377.4519770789034</v>
      </c>
      <c r="S17" s="20">
        <v>14.05</v>
      </c>
      <c r="T17" s="3">
        <f t="shared" si="6"/>
        <v>14.046153300668994</v>
      </c>
      <c r="V17" s="21"/>
      <c r="W17" s="23"/>
    </row>
    <row r="18" spans="1:23" x14ac:dyDescent="0.25">
      <c r="A18" s="17" t="s">
        <v>80</v>
      </c>
      <c r="B18" s="20" t="s">
        <v>96</v>
      </c>
      <c r="C18" s="9">
        <v>42828</v>
      </c>
      <c r="D18" s="9">
        <v>42856</v>
      </c>
      <c r="E18" s="40">
        <f t="shared" si="4"/>
        <v>28</v>
      </c>
      <c r="F18" s="20">
        <v>3.782</v>
      </c>
      <c r="G18" s="20">
        <v>1.08</v>
      </c>
      <c r="H18" s="20">
        <v>10.27</v>
      </c>
      <c r="I18" s="20">
        <v>10.11</v>
      </c>
      <c r="J18" s="20">
        <v>10.119999999999999</v>
      </c>
      <c r="K18" s="20">
        <v>10.130000000000001</v>
      </c>
      <c r="L18" s="6">
        <f t="shared" si="3"/>
        <v>0.10157500000000001</v>
      </c>
      <c r="M18" s="20">
        <v>20.399999999999999</v>
      </c>
      <c r="N18" s="20">
        <v>20.5</v>
      </c>
      <c r="O18" s="3">
        <f t="shared" si="1"/>
        <v>0.20449999999999999</v>
      </c>
      <c r="P18" s="20">
        <v>4856</v>
      </c>
      <c r="Q18" s="6">
        <f t="shared" si="5"/>
        <v>47.622791999999997</v>
      </c>
      <c r="R18" s="3">
        <f t="shared" si="2"/>
        <v>1459.5360722675882</v>
      </c>
      <c r="S18" s="20">
        <v>14.8</v>
      </c>
      <c r="T18" s="3">
        <f t="shared" si="6"/>
        <v>14.883181236127051</v>
      </c>
      <c r="V18" s="21"/>
      <c r="W18" s="23"/>
    </row>
    <row r="19" spans="1:23" x14ac:dyDescent="0.25">
      <c r="A19" s="17" t="s">
        <v>80</v>
      </c>
      <c r="B19" s="20" t="s">
        <v>97</v>
      </c>
      <c r="C19" s="9">
        <v>42828</v>
      </c>
      <c r="D19" s="9">
        <v>42856</v>
      </c>
      <c r="E19" s="40">
        <f t="shared" si="4"/>
        <v>28</v>
      </c>
      <c r="F19" s="20">
        <v>3.79</v>
      </c>
      <c r="G19" s="20">
        <v>1.1000000000000001</v>
      </c>
      <c r="H19" s="20">
        <v>10.119999999999999</v>
      </c>
      <c r="I19" s="20">
        <v>10.11</v>
      </c>
      <c r="J19" s="20">
        <v>10.11</v>
      </c>
      <c r="K19" s="20">
        <v>10.119999999999999</v>
      </c>
      <c r="L19" s="6">
        <f t="shared" si="3"/>
        <v>0.10114999999999999</v>
      </c>
      <c r="M19" s="20">
        <v>20.5</v>
      </c>
      <c r="N19" s="20">
        <v>20.399999999999999</v>
      </c>
      <c r="O19" s="3">
        <f t="shared" si="1"/>
        <v>0.20449999999999999</v>
      </c>
      <c r="P19" s="20">
        <v>4486</v>
      </c>
      <c r="Q19" s="6">
        <f t="shared" si="5"/>
        <v>43.994202000000001</v>
      </c>
      <c r="R19" s="3">
        <f t="shared" si="2"/>
        <v>1353.992840898537</v>
      </c>
      <c r="S19" s="20">
        <v>13.84</v>
      </c>
      <c r="T19" s="3">
        <f t="shared" si="6"/>
        <v>13.806935797210562</v>
      </c>
      <c r="V19" s="21"/>
      <c r="W19" s="23"/>
    </row>
    <row r="20" spans="1:23" x14ac:dyDescent="0.25">
      <c r="A20" s="17" t="s">
        <v>80</v>
      </c>
      <c r="B20" s="20" t="s">
        <v>84</v>
      </c>
      <c r="C20" s="9">
        <v>42828</v>
      </c>
      <c r="D20" s="9">
        <v>42856</v>
      </c>
      <c r="E20" s="40">
        <f t="shared" si="4"/>
        <v>28</v>
      </c>
      <c r="F20" s="20">
        <v>3.7360000000000002</v>
      </c>
      <c r="G20" s="20">
        <v>1.06</v>
      </c>
      <c r="H20" s="20">
        <v>10.15</v>
      </c>
      <c r="I20" s="20">
        <v>10.18</v>
      </c>
      <c r="J20" s="20">
        <v>10.19</v>
      </c>
      <c r="K20" s="20">
        <v>10.18</v>
      </c>
      <c r="L20" s="6">
        <f t="shared" si="3"/>
        <v>0.10174999999999999</v>
      </c>
      <c r="M20" s="20">
        <v>20.2</v>
      </c>
      <c r="N20" s="20">
        <v>20.2</v>
      </c>
      <c r="O20" s="3">
        <f t="shared" si="1"/>
        <v>0.20199999999999999</v>
      </c>
      <c r="P20" s="20">
        <v>5931</v>
      </c>
      <c r="Q20" s="6">
        <f t="shared" si="5"/>
        <v>58.165317000000002</v>
      </c>
      <c r="R20" s="3">
        <f t="shared" si="2"/>
        <v>1801.6002563178151</v>
      </c>
      <c r="S20" s="20">
        <v>18.399999999999999</v>
      </c>
      <c r="T20" s="3">
        <f t="shared" si="6"/>
        <v>18.371278133724026</v>
      </c>
      <c r="V20" s="23"/>
      <c r="W20" s="23"/>
    </row>
    <row r="21" spans="1:23" x14ac:dyDescent="0.25">
      <c r="A21" s="17" t="s">
        <v>80</v>
      </c>
      <c r="B21" s="20" t="s">
        <v>98</v>
      </c>
      <c r="C21" s="9">
        <v>42828</v>
      </c>
      <c r="D21" s="9">
        <v>42856</v>
      </c>
      <c r="E21" s="40">
        <f t="shared" si="4"/>
        <v>28</v>
      </c>
      <c r="F21" s="20">
        <v>3.7639999999999998</v>
      </c>
      <c r="G21" s="20">
        <v>0.49</v>
      </c>
      <c r="H21" s="20">
        <v>10.11</v>
      </c>
      <c r="I21" s="20">
        <v>10.119999999999999</v>
      </c>
      <c r="J21" s="20">
        <v>10.28</v>
      </c>
      <c r="K21" s="20">
        <v>10.16</v>
      </c>
      <c r="L21" s="6">
        <f t="shared" si="3"/>
        <v>0.101675</v>
      </c>
      <c r="M21" s="20">
        <v>20.2</v>
      </c>
      <c r="N21" s="20">
        <v>20.149999999999999</v>
      </c>
      <c r="O21" s="3">
        <f t="shared" si="1"/>
        <v>0.20174999999999998</v>
      </c>
      <c r="P21" s="20">
        <v>4231</v>
      </c>
      <c r="Q21" s="6">
        <f t="shared" si="5"/>
        <v>41.493417000000001</v>
      </c>
      <c r="R21" s="3">
        <f t="shared" si="2"/>
        <v>1287.7501203195</v>
      </c>
      <c r="S21" s="20">
        <v>13.15</v>
      </c>
      <c r="T21" s="3">
        <f t="shared" si="6"/>
        <v>13.131445526922006</v>
      </c>
    </row>
    <row r="22" spans="1:23" x14ac:dyDescent="0.25">
      <c r="A22" s="17" t="s">
        <v>80</v>
      </c>
      <c r="B22" s="20" t="s">
        <v>99</v>
      </c>
      <c r="C22" s="9">
        <v>42828</v>
      </c>
      <c r="D22" s="9">
        <v>42856</v>
      </c>
      <c r="E22" s="40">
        <f t="shared" si="4"/>
        <v>28</v>
      </c>
      <c r="F22" s="20">
        <v>3.7240000000000002</v>
      </c>
      <c r="G22" s="20">
        <v>1.36</v>
      </c>
      <c r="H22" s="20">
        <v>10.11</v>
      </c>
      <c r="I22" s="20">
        <v>10.27</v>
      </c>
      <c r="J22" s="20">
        <v>10.16</v>
      </c>
      <c r="K22" s="20">
        <v>10.1</v>
      </c>
      <c r="L22" s="6">
        <f t="shared" si="3"/>
        <v>0.1016</v>
      </c>
      <c r="M22" s="20">
        <v>20.3</v>
      </c>
      <c r="N22" s="20">
        <v>20.3</v>
      </c>
      <c r="O22" s="3">
        <f t="shared" si="1"/>
        <v>0.20300000000000001</v>
      </c>
      <c r="P22" s="20">
        <v>5596</v>
      </c>
      <c r="Q22" s="6">
        <f t="shared" si="5"/>
        <v>54.879971999999995</v>
      </c>
      <c r="R22" s="3">
        <f t="shared" si="2"/>
        <v>1693.964318789963</v>
      </c>
      <c r="S22" s="20">
        <v>17.3</v>
      </c>
      <c r="T22" s="3">
        <f t="shared" si="6"/>
        <v>17.27369295156501</v>
      </c>
    </row>
    <row r="23" spans="1:23" x14ac:dyDescent="0.25">
      <c r="A23" s="17" t="s">
        <v>80</v>
      </c>
      <c r="B23" s="20" t="s">
        <v>100</v>
      </c>
      <c r="C23" s="9">
        <v>42828</v>
      </c>
      <c r="D23" s="9">
        <v>42856</v>
      </c>
      <c r="E23" s="40">
        <f t="shared" si="4"/>
        <v>28</v>
      </c>
      <c r="F23" s="20">
        <v>3.78</v>
      </c>
      <c r="G23" s="20">
        <v>1.1499999999999999</v>
      </c>
      <c r="H23" s="20">
        <v>10.199999999999999</v>
      </c>
      <c r="I23" s="20">
        <v>10.210000000000001</v>
      </c>
      <c r="J23" s="20">
        <v>10.18</v>
      </c>
      <c r="K23" s="20">
        <v>10.19</v>
      </c>
      <c r="L23" s="6">
        <f t="shared" si="3"/>
        <v>0.10195</v>
      </c>
      <c r="M23" s="20">
        <v>20.3</v>
      </c>
      <c r="N23" s="20">
        <v>20.2</v>
      </c>
      <c r="O23" s="3">
        <f t="shared" si="1"/>
        <v>0.20250000000000001</v>
      </c>
      <c r="P23" s="20">
        <v>4220</v>
      </c>
      <c r="Q23" s="6">
        <f t="shared" si="5"/>
        <v>41.385539999999999</v>
      </c>
      <c r="R23" s="3">
        <f t="shared" si="2"/>
        <v>1276.193392021479</v>
      </c>
      <c r="S23" s="20">
        <v>13.05</v>
      </c>
      <c r="T23" s="3">
        <f t="shared" si="6"/>
        <v>13.013599257121426</v>
      </c>
    </row>
    <row r="24" spans="1:23" x14ac:dyDescent="0.25">
      <c r="A24" s="17" t="s">
        <v>80</v>
      </c>
      <c r="B24" s="20" t="s">
        <v>81</v>
      </c>
      <c r="C24" s="9">
        <v>42828</v>
      </c>
      <c r="D24" s="9">
        <v>42856</v>
      </c>
      <c r="E24" s="40">
        <f t="shared" si="4"/>
        <v>28</v>
      </c>
      <c r="F24" s="20">
        <v>3.794</v>
      </c>
      <c r="G24" s="20">
        <v>1.01</v>
      </c>
      <c r="H24" s="20">
        <v>10.130000000000001</v>
      </c>
      <c r="I24" s="20">
        <v>10.15</v>
      </c>
      <c r="J24" s="20">
        <v>10.11</v>
      </c>
      <c r="K24" s="20">
        <v>10.19</v>
      </c>
      <c r="L24" s="6">
        <f t="shared" si="3"/>
        <v>0.10145</v>
      </c>
      <c r="M24" s="20">
        <v>20.399999999999999</v>
      </c>
      <c r="N24" s="20">
        <v>20.45</v>
      </c>
      <c r="O24" s="3">
        <f t="shared" si="1"/>
        <v>0.20424999999999996</v>
      </c>
      <c r="P24" s="20">
        <v>4890</v>
      </c>
      <c r="Q24" s="6">
        <f t="shared" si="5"/>
        <v>47.956229999999998</v>
      </c>
      <c r="R24" s="3">
        <f t="shared" si="2"/>
        <v>1473.3673473294457</v>
      </c>
      <c r="S24" s="20">
        <v>15.03</v>
      </c>
      <c r="T24" s="3">
        <f t="shared" si="6"/>
        <v>15.024221514187824</v>
      </c>
    </row>
    <row r="25" spans="1:23" x14ac:dyDescent="0.25">
      <c r="A25" s="17" t="s">
        <v>80</v>
      </c>
      <c r="B25" s="20" t="s">
        <v>82</v>
      </c>
      <c r="C25" s="9">
        <v>42828</v>
      </c>
      <c r="D25" s="9">
        <v>42856</v>
      </c>
      <c r="E25" s="40">
        <f t="shared" si="4"/>
        <v>28</v>
      </c>
      <c r="F25" s="20">
        <v>3.8079999999999998</v>
      </c>
      <c r="G25" s="20">
        <v>2.44</v>
      </c>
      <c r="H25" s="20">
        <v>10.28</v>
      </c>
      <c r="I25" s="20">
        <v>10.29</v>
      </c>
      <c r="J25" s="20">
        <v>10.17</v>
      </c>
      <c r="K25" s="20">
        <v>10.26</v>
      </c>
      <c r="L25" s="6">
        <f t="shared" si="3"/>
        <v>0.10249999999999999</v>
      </c>
      <c r="M25" s="20">
        <v>20.399999999999999</v>
      </c>
      <c r="N25" s="20">
        <v>20.5</v>
      </c>
      <c r="O25" s="3">
        <f t="shared" si="1"/>
        <v>0.20449999999999999</v>
      </c>
      <c r="P25" s="20">
        <v>5457</v>
      </c>
      <c r="Q25" s="6">
        <f t="shared" si="5"/>
        <v>53.516798999999999</v>
      </c>
      <c r="R25" s="3">
        <f t="shared" si="2"/>
        <v>1625.3731240847569</v>
      </c>
      <c r="S25" s="20">
        <v>16.600000000000001</v>
      </c>
      <c r="T25" s="3">
        <f t="shared" si="6"/>
        <v>16.574254820917083</v>
      </c>
    </row>
    <row r="26" spans="1:23" x14ac:dyDescent="0.25">
      <c r="A26" s="49" t="s">
        <v>80</v>
      </c>
      <c r="B26" s="50" t="s">
        <v>101</v>
      </c>
      <c r="C26" s="9">
        <v>42828</v>
      </c>
      <c r="D26" s="9">
        <v>42856</v>
      </c>
      <c r="E26" s="40">
        <f t="shared" si="4"/>
        <v>28</v>
      </c>
      <c r="F26" s="50">
        <v>3.8</v>
      </c>
      <c r="G26" s="50">
        <v>0.91</v>
      </c>
      <c r="H26" s="50">
        <v>10.119999999999999</v>
      </c>
      <c r="I26" s="50">
        <v>10.14</v>
      </c>
      <c r="J26" s="50">
        <v>10.119999999999999</v>
      </c>
      <c r="K26" s="50">
        <v>10.1</v>
      </c>
      <c r="L26" s="46">
        <f t="shared" si="3"/>
        <v>0.1012</v>
      </c>
      <c r="M26" s="50">
        <v>20.5</v>
      </c>
      <c r="N26" s="50">
        <v>20.45</v>
      </c>
      <c r="O26" s="47">
        <f t="shared" si="1"/>
        <v>0.20475000000000002</v>
      </c>
      <c r="P26" s="50">
        <v>4948</v>
      </c>
      <c r="Q26" s="46">
        <f t="shared" si="5"/>
        <v>48.525036</v>
      </c>
      <c r="R26" s="47">
        <f t="shared" si="2"/>
        <v>1490.8761466769311</v>
      </c>
      <c r="S26" s="50">
        <v>15.2</v>
      </c>
      <c r="T26" s="3">
        <f t="shared" si="6"/>
        <v>15.202762242894002</v>
      </c>
    </row>
    <row r="27" spans="1:23" s="23" customFormat="1" ht="26.25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42">
        <f>AVERAGE(T6:T26)</f>
        <v>14.582304263691412</v>
      </c>
    </row>
    <row r="28" spans="1:23" s="23" customForma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27"/>
    </row>
    <row r="29" spans="1:23" s="23" customForma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27"/>
    </row>
    <row r="30" spans="1:23" s="23" customFormat="1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27"/>
    </row>
    <row r="31" spans="1:23" s="23" customFormat="1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27"/>
    </row>
    <row r="32" spans="1:23" s="23" customFormat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27"/>
    </row>
    <row r="33" spans="1:20" s="23" customFormat="1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27"/>
    </row>
    <row r="34" spans="1:20" s="23" customFormat="1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27"/>
    </row>
    <row r="35" spans="1:20" s="23" customFormat="1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27"/>
    </row>
    <row r="36" spans="1:20" s="23" customFormat="1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27"/>
    </row>
    <row r="37" spans="1:20" s="23" customFormat="1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27"/>
    </row>
    <row r="38" spans="1:20" s="23" customFormat="1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27"/>
    </row>
    <row r="39" spans="1:20" s="23" customFormat="1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27"/>
    </row>
    <row r="40" spans="1:20" s="23" customFormat="1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27"/>
    </row>
    <row r="41" spans="1:20" s="23" customFormat="1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27"/>
    </row>
    <row r="42" spans="1:20" s="23" customFormat="1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27"/>
    </row>
    <row r="43" spans="1:20" s="23" customFormat="1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27"/>
    </row>
    <row r="44" spans="1:20" s="23" customFormat="1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27"/>
    </row>
    <row r="45" spans="1:20" s="34" customFormat="1" x14ac:dyDescent="0.25"/>
    <row r="46" spans="1:20" s="23" customFormat="1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22"/>
    </row>
    <row r="47" spans="1:20" s="23" customFormat="1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21"/>
    </row>
    <row r="48" spans="1:20" s="23" customFormat="1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27"/>
    </row>
    <row r="49" spans="1:20" s="23" customForma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27"/>
    </row>
    <row r="50" spans="1:20" s="23" customForma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27"/>
    </row>
    <row r="51" spans="1:20" s="23" customForma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27"/>
    </row>
    <row r="52" spans="1:20" s="23" customForma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27"/>
    </row>
    <row r="53" spans="1:20" s="23" customFormat="1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27"/>
    </row>
    <row r="54" spans="1:20" s="23" customFormat="1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27"/>
    </row>
    <row r="55" spans="1:20" s="23" customForma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27"/>
    </row>
    <row r="56" spans="1:20" s="23" customFormat="1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27"/>
    </row>
    <row r="57" spans="1:20" s="23" customFormat="1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27"/>
    </row>
    <row r="58" spans="1:20" s="23" customFormat="1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27"/>
    </row>
    <row r="59" spans="1:20" s="23" customFormat="1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27"/>
    </row>
    <row r="60" spans="1:20" s="23" customFormat="1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27"/>
    </row>
    <row r="61" spans="1:20" s="23" customFormat="1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27"/>
    </row>
    <row r="62" spans="1:20" s="23" customFormat="1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27"/>
    </row>
    <row r="63" spans="1:20" s="23" customFormat="1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27"/>
    </row>
    <row r="64" spans="1:20" s="23" customFormat="1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27"/>
    </row>
    <row r="65" spans="1:20" s="34" customFormat="1" x14ac:dyDescent="0.25"/>
    <row r="66" spans="1:20" s="23" customFormat="1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22"/>
    </row>
    <row r="67" spans="1:20" s="23" customFormat="1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21"/>
    </row>
    <row r="68" spans="1:20" s="23" customFormat="1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27"/>
    </row>
    <row r="69" spans="1:20" s="23" customFormat="1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27"/>
    </row>
    <row r="70" spans="1:20" s="23" customFormat="1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27"/>
    </row>
    <row r="71" spans="1:20" s="23" customFormat="1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27"/>
    </row>
    <row r="72" spans="1:20" s="23" customFormat="1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27"/>
    </row>
    <row r="73" spans="1:20" s="23" customFormat="1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27"/>
    </row>
    <row r="74" spans="1:20" s="23" customFormat="1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27"/>
    </row>
    <row r="75" spans="1:20" s="23" customFormat="1" x14ac:dyDescent="0.25">
      <c r="A75" s="19"/>
      <c r="B75" s="21"/>
      <c r="C75" s="21"/>
      <c r="D75" s="24"/>
      <c r="E75" s="21"/>
      <c r="F75" s="21"/>
      <c r="G75" s="21"/>
      <c r="H75" s="21"/>
      <c r="I75" s="21"/>
      <c r="J75" s="21"/>
      <c r="K75" s="21"/>
      <c r="L75" s="27"/>
      <c r="M75" s="21"/>
      <c r="N75" s="21"/>
      <c r="O75" s="27"/>
      <c r="P75" s="21"/>
      <c r="Q75" s="25"/>
      <c r="R75" s="27"/>
      <c r="S75" s="21"/>
      <c r="T75" s="27"/>
    </row>
    <row r="76" spans="1:20" s="23" customFormat="1" x14ac:dyDescent="0.25">
      <c r="A76" s="19"/>
      <c r="B76" s="21"/>
      <c r="C76" s="21"/>
      <c r="D76" s="24"/>
      <c r="E76" s="21"/>
      <c r="F76" s="21"/>
      <c r="G76" s="21"/>
      <c r="H76" s="21"/>
      <c r="I76" s="21"/>
      <c r="J76" s="21"/>
      <c r="K76" s="21"/>
      <c r="L76" s="27"/>
      <c r="M76" s="21"/>
      <c r="N76" s="21"/>
      <c r="O76" s="27"/>
      <c r="P76" s="21"/>
      <c r="Q76" s="25"/>
      <c r="R76" s="27"/>
      <c r="S76" s="21"/>
      <c r="T76" s="27"/>
    </row>
    <row r="77" spans="1:20" s="23" customFormat="1" x14ac:dyDescent="0.25">
      <c r="A77" s="19"/>
      <c r="B77" s="21"/>
      <c r="C77" s="21"/>
      <c r="D77" s="24"/>
      <c r="E77" s="21"/>
      <c r="F77" s="21"/>
      <c r="G77" s="21"/>
      <c r="H77" s="21"/>
      <c r="I77" s="21"/>
      <c r="J77" s="21"/>
      <c r="K77" s="21"/>
      <c r="L77" s="27"/>
      <c r="M77" s="21"/>
      <c r="N77" s="21"/>
      <c r="O77" s="27"/>
      <c r="P77" s="21"/>
      <c r="Q77" s="25"/>
      <c r="R77" s="27"/>
      <c r="S77" s="21"/>
      <c r="T77" s="27"/>
    </row>
    <row r="78" spans="1:20" s="23" customFormat="1" x14ac:dyDescent="0.25">
      <c r="A78" s="19"/>
      <c r="B78" s="21"/>
      <c r="C78" s="21"/>
      <c r="D78" s="24"/>
      <c r="E78" s="21"/>
      <c r="F78" s="21"/>
      <c r="G78" s="21"/>
      <c r="H78" s="21"/>
      <c r="I78" s="21"/>
      <c r="J78" s="21"/>
      <c r="K78" s="21"/>
      <c r="L78" s="27"/>
      <c r="M78" s="21"/>
      <c r="N78" s="21"/>
      <c r="O78" s="27"/>
      <c r="P78" s="21"/>
      <c r="Q78" s="25"/>
      <c r="R78" s="27"/>
      <c r="S78" s="21"/>
      <c r="T78" s="27"/>
    </row>
    <row r="79" spans="1:20" s="23" customFormat="1" x14ac:dyDescent="0.25">
      <c r="A79" s="19"/>
      <c r="B79" s="21"/>
      <c r="C79" s="21"/>
      <c r="D79" s="24"/>
      <c r="E79" s="21"/>
      <c r="F79" s="21"/>
      <c r="G79" s="21"/>
      <c r="H79" s="21"/>
      <c r="I79" s="21"/>
      <c r="J79" s="21"/>
      <c r="K79" s="21"/>
      <c r="L79" s="27"/>
      <c r="M79" s="21"/>
      <c r="N79" s="21"/>
      <c r="O79" s="27"/>
      <c r="P79" s="21"/>
      <c r="Q79" s="25"/>
      <c r="R79" s="27"/>
      <c r="S79" s="21"/>
      <c r="T79" s="27"/>
    </row>
    <row r="80" spans="1:20" s="23" customFormat="1" x14ac:dyDescent="0.25">
      <c r="A80" s="19"/>
      <c r="B80" s="21"/>
      <c r="C80" s="21"/>
      <c r="D80" s="24"/>
      <c r="E80" s="21"/>
      <c r="F80" s="21"/>
      <c r="G80" s="21"/>
      <c r="H80" s="21"/>
      <c r="I80" s="21"/>
      <c r="J80" s="21"/>
      <c r="K80" s="21"/>
      <c r="L80" s="27"/>
      <c r="M80" s="21"/>
      <c r="N80" s="21"/>
      <c r="O80" s="27"/>
      <c r="P80" s="21"/>
      <c r="Q80" s="25"/>
      <c r="R80" s="27"/>
      <c r="S80" s="21"/>
      <c r="T80" s="27"/>
    </row>
    <row r="81" spans="1:20" s="23" customFormat="1" x14ac:dyDescent="0.25">
      <c r="A81" s="19"/>
      <c r="B81" s="21"/>
      <c r="C81" s="21"/>
      <c r="D81" s="24"/>
      <c r="E81" s="21"/>
      <c r="F81" s="21"/>
      <c r="G81" s="21"/>
      <c r="H81" s="21"/>
      <c r="I81" s="21"/>
      <c r="J81" s="21"/>
      <c r="K81" s="21"/>
      <c r="L81" s="27"/>
      <c r="M81" s="21"/>
      <c r="N81" s="21"/>
      <c r="O81" s="27"/>
      <c r="P81" s="21"/>
      <c r="Q81" s="25"/>
      <c r="R81" s="27"/>
      <c r="S81" s="21"/>
      <c r="T81" s="27"/>
    </row>
    <row r="82" spans="1:20" s="23" customFormat="1" x14ac:dyDescent="0.25">
      <c r="A82" s="19"/>
      <c r="B82" s="21"/>
      <c r="C82" s="21"/>
      <c r="D82" s="24"/>
      <c r="E82" s="21"/>
      <c r="F82" s="21"/>
      <c r="G82" s="21"/>
      <c r="H82" s="21"/>
      <c r="I82" s="21"/>
      <c r="J82" s="21"/>
      <c r="K82" s="21"/>
      <c r="L82" s="27"/>
      <c r="M82" s="21"/>
      <c r="N82" s="21"/>
      <c r="O82" s="27"/>
      <c r="P82" s="21"/>
      <c r="Q82" s="25"/>
      <c r="R82" s="27"/>
      <c r="S82" s="21"/>
      <c r="T82" s="27"/>
    </row>
    <row r="83" spans="1:20" s="23" customFormat="1" x14ac:dyDescent="0.25">
      <c r="A83" s="19"/>
      <c r="B83" s="21"/>
      <c r="C83" s="21"/>
      <c r="D83" s="24"/>
      <c r="E83" s="21"/>
      <c r="F83" s="21"/>
      <c r="G83" s="21"/>
      <c r="H83" s="21"/>
      <c r="I83" s="21"/>
      <c r="J83" s="21"/>
      <c r="K83" s="21"/>
      <c r="L83" s="27"/>
      <c r="M83" s="21"/>
      <c r="N83" s="21"/>
      <c r="O83" s="27"/>
      <c r="P83" s="21"/>
      <c r="Q83" s="25"/>
      <c r="R83" s="27"/>
      <c r="S83" s="21"/>
      <c r="T83" s="27"/>
    </row>
    <row r="84" spans="1:20" s="23" customFormat="1" x14ac:dyDescent="0.25">
      <c r="A84" s="19"/>
      <c r="B84" s="21"/>
      <c r="C84" s="21"/>
      <c r="D84" s="24"/>
      <c r="E84" s="21"/>
      <c r="F84" s="21"/>
      <c r="G84" s="21"/>
      <c r="H84" s="21"/>
      <c r="I84" s="21"/>
      <c r="J84" s="21"/>
      <c r="K84" s="21"/>
      <c r="L84" s="27"/>
      <c r="M84" s="21"/>
      <c r="N84" s="21"/>
      <c r="O84" s="27"/>
      <c r="P84" s="21"/>
      <c r="Q84" s="25"/>
      <c r="R84" s="27"/>
      <c r="S84" s="21"/>
      <c r="T84" s="27"/>
    </row>
    <row r="85" spans="1:20" s="23" customFormat="1" x14ac:dyDescent="0.25">
      <c r="A85" s="19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7"/>
      <c r="M85" s="21"/>
      <c r="N85" s="21"/>
      <c r="O85" s="27"/>
      <c r="P85" s="21"/>
      <c r="Q85" s="25"/>
      <c r="R85" s="27"/>
      <c r="S85" s="21"/>
      <c r="T85" s="27"/>
    </row>
    <row r="86" spans="1:20" s="23" customFormat="1" x14ac:dyDescent="0.25">
      <c r="A86" s="31"/>
      <c r="B86" s="32"/>
      <c r="C86" s="21"/>
      <c r="D86" s="24"/>
      <c r="E86" s="21"/>
      <c r="F86" s="21"/>
      <c r="G86" s="21"/>
      <c r="H86" s="21"/>
      <c r="I86" s="21"/>
      <c r="J86" s="21"/>
      <c r="K86" s="21"/>
      <c r="L86" s="27"/>
      <c r="M86" s="21"/>
      <c r="N86" s="21"/>
      <c r="O86" s="27"/>
      <c r="P86" s="21"/>
      <c r="Q86" s="25"/>
      <c r="R86" s="27"/>
      <c r="S86" s="21"/>
      <c r="T86" s="27"/>
    </row>
    <row r="87" spans="1:20" s="23" customFormat="1" x14ac:dyDescent="0.25">
      <c r="A87" s="31"/>
      <c r="B87" s="21"/>
      <c r="C87" s="21"/>
      <c r="D87" s="24"/>
      <c r="E87" s="21"/>
      <c r="F87" s="21"/>
      <c r="G87" s="21"/>
      <c r="H87" s="21"/>
      <c r="I87" s="21"/>
      <c r="J87" s="21"/>
      <c r="K87" s="21"/>
      <c r="L87" s="27"/>
      <c r="M87" s="21"/>
      <c r="N87" s="21"/>
      <c r="O87" s="27"/>
      <c r="P87" s="21"/>
      <c r="Q87" s="25"/>
      <c r="R87" s="27"/>
      <c r="S87" s="21"/>
      <c r="T87" s="27"/>
    </row>
    <row r="88" spans="1:20" s="23" customFormat="1" x14ac:dyDescent="0.25">
      <c r="A88" s="31"/>
      <c r="B88" s="21"/>
      <c r="C88" s="21"/>
      <c r="D88" s="24"/>
      <c r="E88" s="21"/>
      <c r="F88" s="21"/>
      <c r="G88" s="21"/>
      <c r="H88" s="21"/>
      <c r="I88" s="21"/>
      <c r="J88" s="21"/>
      <c r="K88" s="21"/>
      <c r="L88" s="27"/>
      <c r="M88" s="21"/>
      <c r="N88" s="21"/>
      <c r="O88" s="27"/>
      <c r="P88" s="21"/>
      <c r="Q88" s="25"/>
      <c r="R88" s="27"/>
      <c r="S88" s="21"/>
      <c r="T88" s="27"/>
    </row>
    <row r="89" spans="1:20" s="34" customFormat="1" x14ac:dyDescent="0.25"/>
    <row r="90" spans="1:20" s="23" customFormat="1" x14ac:dyDescent="0.25">
      <c r="A90" s="34"/>
      <c r="B90" s="34"/>
      <c r="C90" s="34"/>
      <c r="D90" s="34"/>
      <c r="E90" s="34"/>
      <c r="F90" s="34"/>
      <c r="G90" s="34"/>
      <c r="H90" s="35"/>
      <c r="I90" s="35"/>
      <c r="J90" s="35"/>
      <c r="K90" s="35"/>
      <c r="L90" s="19"/>
      <c r="M90" s="35"/>
      <c r="N90" s="35"/>
      <c r="O90" s="35"/>
      <c r="P90" s="19"/>
      <c r="Q90" s="19"/>
      <c r="R90" s="22"/>
      <c r="S90" s="22"/>
      <c r="T90" s="22"/>
    </row>
    <row r="91" spans="1:20" s="23" customFormat="1" x14ac:dyDescent="0.25">
      <c r="A91" s="34"/>
      <c r="B91" s="34"/>
      <c r="C91" s="34"/>
      <c r="D91" s="34"/>
      <c r="E91" s="34"/>
      <c r="F91" s="34"/>
      <c r="G91" s="34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3" customFormat="1" x14ac:dyDescent="0.25">
      <c r="A92" s="19"/>
      <c r="B92" s="29"/>
      <c r="C92" s="21"/>
      <c r="D92" s="24"/>
      <c r="E92" s="21"/>
      <c r="F92" s="33"/>
      <c r="G92" s="21"/>
      <c r="H92" s="29"/>
      <c r="I92" s="29"/>
      <c r="J92" s="29"/>
      <c r="K92" s="29"/>
      <c r="L92" s="27"/>
      <c r="M92" s="29"/>
      <c r="N92" s="29"/>
      <c r="O92" s="27"/>
      <c r="P92" s="21"/>
      <c r="Q92" s="25"/>
      <c r="R92" s="27"/>
      <c r="S92" s="21"/>
      <c r="T92" s="27"/>
    </row>
    <row r="93" spans="1:20" s="23" customFormat="1" x14ac:dyDescent="0.25">
      <c r="A93" s="19"/>
      <c r="B93" s="29"/>
      <c r="C93" s="21"/>
      <c r="D93" s="24"/>
      <c r="E93" s="21"/>
      <c r="F93" s="33"/>
      <c r="G93" s="21"/>
      <c r="H93" s="29"/>
      <c r="I93" s="29"/>
      <c r="J93" s="29"/>
      <c r="K93" s="29"/>
      <c r="L93" s="27"/>
      <c r="M93" s="29"/>
      <c r="N93" s="29"/>
      <c r="O93" s="27"/>
      <c r="P93" s="21"/>
      <c r="Q93" s="25"/>
      <c r="R93" s="27"/>
      <c r="S93" s="21"/>
      <c r="T93" s="27"/>
    </row>
    <row r="94" spans="1:20" s="23" customFormat="1" x14ac:dyDescent="0.25">
      <c r="A94" s="19"/>
      <c r="B94" s="29"/>
      <c r="C94" s="21"/>
      <c r="D94" s="24"/>
      <c r="E94" s="21"/>
      <c r="F94" s="33"/>
      <c r="G94" s="21"/>
      <c r="H94" s="29"/>
      <c r="I94" s="29"/>
      <c r="J94" s="29"/>
      <c r="K94" s="29"/>
      <c r="L94" s="27"/>
      <c r="M94" s="29"/>
      <c r="N94" s="29"/>
      <c r="O94" s="27"/>
      <c r="P94" s="21"/>
      <c r="Q94" s="25"/>
      <c r="R94" s="27"/>
      <c r="S94" s="21"/>
      <c r="T94" s="27"/>
    </row>
    <row r="95" spans="1:20" s="23" customFormat="1" x14ac:dyDescent="0.25">
      <c r="A95" s="19"/>
      <c r="B95" s="29"/>
      <c r="C95" s="21"/>
      <c r="D95" s="24"/>
      <c r="E95" s="21"/>
      <c r="F95" s="33"/>
      <c r="G95" s="21"/>
      <c r="H95" s="29"/>
      <c r="I95" s="29"/>
      <c r="J95" s="29"/>
      <c r="K95" s="29"/>
      <c r="L95" s="27"/>
      <c r="M95" s="29"/>
      <c r="N95" s="29"/>
      <c r="O95" s="27"/>
      <c r="P95" s="21"/>
      <c r="Q95" s="25"/>
      <c r="R95" s="27"/>
      <c r="S95" s="21"/>
      <c r="T95" s="27"/>
    </row>
    <row r="96" spans="1:20" s="23" customFormat="1" x14ac:dyDescent="0.25">
      <c r="A96" s="19"/>
      <c r="B96" s="29"/>
      <c r="C96" s="21"/>
      <c r="D96" s="24"/>
      <c r="E96" s="21"/>
      <c r="F96" s="33"/>
      <c r="G96" s="21"/>
      <c r="H96" s="29"/>
      <c r="I96" s="29"/>
      <c r="J96" s="29"/>
      <c r="K96" s="29"/>
      <c r="L96" s="27"/>
      <c r="M96" s="29"/>
      <c r="N96" s="29"/>
      <c r="O96" s="27"/>
      <c r="P96" s="21"/>
      <c r="Q96" s="25"/>
      <c r="R96" s="27"/>
      <c r="S96" s="21"/>
      <c r="T96" s="27"/>
    </row>
    <row r="97" spans="1:20" s="23" customFormat="1" x14ac:dyDescent="0.25">
      <c r="A97" s="19"/>
      <c r="B97" s="29"/>
      <c r="C97" s="21"/>
      <c r="D97" s="24"/>
      <c r="E97" s="21"/>
      <c r="F97" s="33"/>
      <c r="G97" s="21"/>
      <c r="H97" s="29"/>
      <c r="I97" s="29"/>
      <c r="J97" s="29"/>
      <c r="K97" s="29"/>
      <c r="L97" s="27"/>
      <c r="M97" s="29"/>
      <c r="N97" s="29"/>
      <c r="O97" s="27"/>
      <c r="P97" s="21"/>
      <c r="Q97" s="25"/>
      <c r="R97" s="27"/>
      <c r="S97" s="21"/>
      <c r="T97" s="27"/>
    </row>
    <row r="98" spans="1:20" s="23" customFormat="1" x14ac:dyDescent="0.25">
      <c r="A98" s="19"/>
      <c r="B98" s="29"/>
      <c r="C98" s="21"/>
      <c r="D98" s="24"/>
      <c r="E98" s="21"/>
      <c r="F98" s="33"/>
      <c r="G98" s="21"/>
      <c r="H98" s="29"/>
      <c r="I98" s="29"/>
      <c r="J98" s="29"/>
      <c r="K98" s="29"/>
      <c r="L98" s="27"/>
      <c r="M98" s="29"/>
      <c r="N98" s="29"/>
      <c r="O98" s="27"/>
      <c r="P98" s="21"/>
      <c r="Q98" s="25"/>
      <c r="R98" s="27"/>
      <c r="S98" s="21"/>
      <c r="T98" s="27"/>
    </row>
    <row r="99" spans="1:20" s="23" customFormat="1" x14ac:dyDescent="0.25">
      <c r="A99" s="19"/>
      <c r="B99" s="29"/>
      <c r="C99" s="21"/>
      <c r="D99" s="24"/>
      <c r="E99" s="21"/>
      <c r="F99" s="33"/>
      <c r="G99" s="21"/>
      <c r="H99" s="29"/>
      <c r="I99" s="29"/>
      <c r="J99" s="29"/>
      <c r="K99" s="29"/>
      <c r="L99" s="27"/>
      <c r="M99" s="29"/>
      <c r="N99" s="29"/>
      <c r="O99" s="27"/>
      <c r="P99" s="21"/>
      <c r="Q99" s="25"/>
      <c r="R99" s="27"/>
      <c r="S99" s="21"/>
      <c r="T99" s="27"/>
    </row>
    <row r="100" spans="1:20" s="23" customFormat="1" x14ac:dyDescent="0.25">
      <c r="A100" s="19"/>
      <c r="B100" s="21"/>
      <c r="C100" s="21"/>
      <c r="D100" s="24"/>
      <c r="E100" s="21"/>
      <c r="F100" s="21"/>
      <c r="G100" s="21"/>
      <c r="H100" s="21"/>
      <c r="I100" s="21"/>
      <c r="J100" s="21"/>
      <c r="K100" s="21"/>
      <c r="L100" s="27"/>
      <c r="M100" s="21"/>
      <c r="N100" s="21"/>
      <c r="O100" s="27"/>
      <c r="P100" s="21"/>
      <c r="Q100" s="25"/>
      <c r="R100" s="27"/>
      <c r="S100" s="21"/>
      <c r="T100" s="27"/>
    </row>
    <row r="101" spans="1:20" s="23" customFormat="1" x14ac:dyDescent="0.25">
      <c r="A101" s="19"/>
      <c r="B101" s="21"/>
      <c r="C101" s="21"/>
      <c r="D101" s="24"/>
      <c r="E101" s="21"/>
      <c r="F101" s="21"/>
      <c r="G101" s="21"/>
      <c r="H101" s="21"/>
      <c r="I101" s="21"/>
      <c r="J101" s="21"/>
      <c r="K101" s="21"/>
      <c r="L101" s="27"/>
      <c r="M101" s="21"/>
      <c r="N101" s="21"/>
      <c r="O101" s="27"/>
      <c r="P101" s="21"/>
      <c r="Q101" s="25"/>
      <c r="R101" s="27"/>
      <c r="S101" s="21"/>
      <c r="T101" s="27"/>
    </row>
    <row r="102" spans="1:20" s="23" customFormat="1" x14ac:dyDescent="0.25">
      <c r="A102" s="19"/>
      <c r="B102" s="21"/>
      <c r="C102" s="21"/>
      <c r="D102" s="24"/>
      <c r="E102" s="21"/>
      <c r="F102" s="21"/>
      <c r="G102" s="21"/>
      <c r="H102" s="21"/>
      <c r="I102" s="21"/>
      <c r="J102" s="21"/>
      <c r="K102" s="21"/>
      <c r="L102" s="27"/>
      <c r="M102" s="21"/>
      <c r="N102" s="21"/>
      <c r="O102" s="27"/>
      <c r="P102" s="21"/>
      <c r="Q102" s="25"/>
      <c r="R102" s="27"/>
      <c r="S102" s="21"/>
      <c r="T102" s="27"/>
    </row>
    <row r="103" spans="1:20" s="23" customFormat="1" x14ac:dyDescent="0.25">
      <c r="A103" s="19"/>
      <c r="B103" s="21"/>
      <c r="C103" s="21"/>
      <c r="D103" s="24"/>
      <c r="E103" s="21"/>
      <c r="F103" s="21"/>
      <c r="G103" s="21"/>
      <c r="H103" s="21"/>
      <c r="I103" s="21"/>
      <c r="J103" s="21"/>
      <c r="K103" s="21"/>
      <c r="L103" s="27"/>
      <c r="M103" s="21"/>
      <c r="N103" s="21"/>
      <c r="O103" s="27"/>
      <c r="P103" s="21"/>
      <c r="Q103" s="25"/>
      <c r="R103" s="27"/>
      <c r="S103" s="21"/>
      <c r="T103" s="27"/>
    </row>
    <row r="104" spans="1:20" s="23" customFormat="1" x14ac:dyDescent="0.25">
      <c r="A104" s="19"/>
      <c r="B104" s="21"/>
      <c r="C104" s="21"/>
      <c r="D104" s="24"/>
      <c r="E104" s="21"/>
      <c r="F104" s="21"/>
      <c r="G104" s="21"/>
      <c r="H104" s="21"/>
      <c r="I104" s="21"/>
      <c r="J104" s="21"/>
      <c r="K104" s="21"/>
      <c r="L104" s="27"/>
      <c r="M104" s="21"/>
      <c r="N104" s="21"/>
      <c r="O104" s="27"/>
      <c r="P104" s="21"/>
      <c r="Q104" s="25"/>
      <c r="R104" s="27"/>
      <c r="S104" s="21"/>
      <c r="T104" s="27"/>
    </row>
    <row r="105" spans="1:20" s="23" customFormat="1" x14ac:dyDescent="0.25">
      <c r="A105" s="19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7"/>
      <c r="M105" s="21"/>
      <c r="N105" s="21"/>
      <c r="O105" s="27"/>
      <c r="P105" s="21"/>
      <c r="Q105" s="25"/>
      <c r="R105" s="27"/>
      <c r="S105" s="21"/>
      <c r="T105" s="27"/>
    </row>
    <row r="106" spans="1:20" s="23" customFormat="1" x14ac:dyDescent="0.25">
      <c r="A106" s="19"/>
      <c r="B106" s="21"/>
      <c r="C106" s="21"/>
      <c r="D106" s="24"/>
      <c r="E106" s="21"/>
      <c r="F106" s="21"/>
      <c r="G106" s="21"/>
      <c r="H106" s="21"/>
      <c r="I106" s="21"/>
      <c r="J106" s="21"/>
      <c r="K106" s="21"/>
      <c r="L106" s="27"/>
      <c r="M106" s="21"/>
      <c r="N106" s="21"/>
      <c r="O106" s="27"/>
      <c r="P106" s="21"/>
      <c r="Q106" s="25"/>
      <c r="R106" s="27"/>
      <c r="S106" s="21"/>
      <c r="T106" s="27"/>
    </row>
    <row r="107" spans="1:20" s="23" customFormat="1" x14ac:dyDescent="0.25">
      <c r="A107" s="19"/>
      <c r="B107" s="21"/>
      <c r="C107" s="21"/>
      <c r="D107" s="24"/>
      <c r="E107" s="21"/>
      <c r="F107" s="21"/>
      <c r="G107" s="21"/>
      <c r="H107" s="21"/>
      <c r="I107" s="21"/>
      <c r="J107" s="21"/>
      <c r="K107" s="21"/>
      <c r="L107" s="27"/>
      <c r="M107" s="21"/>
      <c r="N107" s="21"/>
      <c r="O107" s="27"/>
      <c r="P107" s="21"/>
      <c r="Q107" s="25"/>
      <c r="R107" s="27"/>
      <c r="S107" s="21"/>
      <c r="T107" s="27"/>
    </row>
    <row r="108" spans="1:20" s="23" customFormat="1" x14ac:dyDescent="0.25">
      <c r="A108" s="19"/>
      <c r="B108" s="21"/>
      <c r="C108" s="21"/>
      <c r="D108" s="24"/>
      <c r="E108" s="21"/>
      <c r="F108" s="21"/>
      <c r="G108" s="21"/>
      <c r="H108" s="21"/>
      <c r="I108" s="21"/>
      <c r="J108" s="21"/>
      <c r="K108" s="21"/>
      <c r="L108" s="27"/>
      <c r="M108" s="21"/>
      <c r="N108" s="21"/>
      <c r="O108" s="27"/>
      <c r="P108" s="21"/>
      <c r="Q108" s="25"/>
      <c r="R108" s="27"/>
      <c r="S108" s="21"/>
      <c r="T108" s="27"/>
    </row>
    <row r="109" spans="1:20" s="23" customFormat="1" x14ac:dyDescent="0.25">
      <c r="A109" s="19"/>
      <c r="B109" s="21"/>
      <c r="C109" s="21"/>
      <c r="D109" s="24"/>
      <c r="E109" s="21"/>
      <c r="F109" s="21"/>
      <c r="G109" s="21"/>
      <c r="H109" s="21"/>
      <c r="I109" s="21"/>
      <c r="J109" s="21"/>
      <c r="K109" s="21"/>
      <c r="L109" s="27"/>
      <c r="M109" s="21"/>
      <c r="N109" s="21"/>
      <c r="O109" s="27"/>
      <c r="P109" s="21"/>
      <c r="Q109" s="25"/>
      <c r="R109" s="27"/>
      <c r="S109" s="21"/>
      <c r="T109" s="27"/>
    </row>
    <row r="110" spans="1:20" s="23" customFormat="1" x14ac:dyDescent="0.25">
      <c r="A110" s="19"/>
      <c r="B110" s="21"/>
      <c r="C110" s="21"/>
      <c r="D110" s="24"/>
      <c r="E110" s="21"/>
      <c r="F110" s="21"/>
      <c r="G110" s="21"/>
      <c r="H110" s="21"/>
      <c r="I110" s="21"/>
      <c r="J110" s="21"/>
      <c r="K110" s="21"/>
      <c r="L110" s="27"/>
      <c r="M110" s="21"/>
      <c r="N110" s="21"/>
      <c r="O110" s="27"/>
      <c r="P110" s="21"/>
      <c r="Q110" s="25"/>
      <c r="R110" s="27"/>
      <c r="S110" s="21"/>
      <c r="T110" s="27"/>
    </row>
    <row r="111" spans="1:20" s="23" customFormat="1" x14ac:dyDescent="0.25">
      <c r="A111" s="19"/>
      <c r="B111" s="21"/>
      <c r="C111" s="21"/>
      <c r="D111" s="24"/>
      <c r="E111" s="21"/>
      <c r="F111" s="21"/>
      <c r="G111" s="21"/>
      <c r="H111" s="21"/>
      <c r="I111" s="21"/>
      <c r="J111" s="21"/>
      <c r="K111" s="21"/>
      <c r="L111" s="27"/>
      <c r="M111" s="21"/>
      <c r="N111" s="21"/>
      <c r="O111" s="27"/>
      <c r="P111" s="21"/>
      <c r="Q111" s="25"/>
      <c r="R111" s="27"/>
      <c r="S111" s="21"/>
      <c r="T111" s="27"/>
    </row>
    <row r="112" spans="1:20" s="23" customFormat="1" x14ac:dyDescent="0.25">
      <c r="A112" s="19"/>
      <c r="B112" s="21"/>
      <c r="C112" s="21"/>
      <c r="D112" s="24"/>
      <c r="E112" s="21"/>
      <c r="F112" s="21"/>
      <c r="G112" s="21"/>
      <c r="H112" s="21"/>
      <c r="I112" s="21"/>
      <c r="J112" s="21"/>
      <c r="K112" s="21"/>
      <c r="L112" s="27"/>
      <c r="M112" s="21"/>
      <c r="N112" s="21"/>
      <c r="O112" s="27"/>
      <c r="P112" s="21"/>
      <c r="Q112" s="25"/>
      <c r="R112" s="27"/>
      <c r="S112" s="21"/>
      <c r="T112" s="27"/>
    </row>
    <row r="113" spans="1:20" s="23" customFormat="1" x14ac:dyDescent="0.25">
      <c r="A113" s="19"/>
      <c r="B113" s="29"/>
      <c r="C113" s="21"/>
      <c r="D113" s="24"/>
      <c r="E113" s="21"/>
      <c r="F113" s="21"/>
      <c r="G113" s="21"/>
      <c r="H113" s="21"/>
      <c r="I113" s="21"/>
      <c r="J113" s="21"/>
      <c r="K113" s="21"/>
      <c r="L113" s="27"/>
      <c r="M113" s="21"/>
      <c r="N113" s="21"/>
      <c r="O113" s="27"/>
      <c r="P113" s="21"/>
      <c r="Q113" s="21"/>
      <c r="R113" s="27"/>
      <c r="S113" s="21"/>
      <c r="T113" s="27"/>
    </row>
    <row r="114" spans="1:20" s="23" customFormat="1" x14ac:dyDescent="0.25">
      <c r="A114" s="19"/>
      <c r="B114" s="29"/>
      <c r="C114" s="21"/>
      <c r="D114" s="24"/>
      <c r="E114" s="21"/>
      <c r="F114" s="21"/>
      <c r="G114" s="21"/>
      <c r="H114" s="21"/>
      <c r="I114" s="21"/>
      <c r="J114" s="21"/>
      <c r="K114" s="21"/>
      <c r="L114" s="27"/>
      <c r="M114" s="21"/>
      <c r="N114" s="21"/>
      <c r="O114" s="27"/>
      <c r="P114" s="21"/>
      <c r="Q114" s="21"/>
      <c r="R114" s="27"/>
      <c r="S114" s="21"/>
      <c r="T114" s="27"/>
    </row>
    <row r="115" spans="1:20" s="34" customFormat="1" x14ac:dyDescent="0.25"/>
    <row r="116" spans="1:20" s="23" customFormat="1" x14ac:dyDescent="0.25">
      <c r="A116" s="34"/>
      <c r="B116" s="34"/>
      <c r="C116" s="34"/>
      <c r="D116" s="34"/>
      <c r="E116" s="34"/>
      <c r="F116" s="34"/>
      <c r="G116" s="34"/>
      <c r="H116" s="35"/>
      <c r="I116" s="35"/>
      <c r="J116" s="35"/>
      <c r="K116" s="35"/>
      <c r="L116" s="19"/>
      <c r="M116" s="35"/>
      <c r="N116" s="35"/>
      <c r="O116" s="35"/>
      <c r="P116" s="19"/>
      <c r="Q116" s="19"/>
      <c r="R116" s="22"/>
      <c r="S116" s="22"/>
      <c r="T116" s="22"/>
    </row>
    <row r="117" spans="1:20" s="23" customFormat="1" x14ac:dyDescent="0.25">
      <c r="A117" s="34"/>
      <c r="B117" s="34"/>
      <c r="C117" s="34"/>
      <c r="D117" s="34"/>
      <c r="E117" s="34"/>
      <c r="F117" s="34"/>
      <c r="G117" s="34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3" customFormat="1" x14ac:dyDescent="0.25">
      <c r="A118" s="19"/>
      <c r="B118" s="21"/>
      <c r="C118" s="21"/>
      <c r="D118" s="24"/>
      <c r="E118" s="21"/>
      <c r="F118" s="21"/>
      <c r="G118" s="21"/>
      <c r="H118" s="21"/>
      <c r="I118" s="21"/>
      <c r="J118" s="21"/>
      <c r="K118" s="21"/>
      <c r="L118" s="27"/>
      <c r="M118" s="21"/>
      <c r="N118" s="21"/>
      <c r="O118" s="27"/>
      <c r="P118" s="21"/>
      <c r="Q118" s="21"/>
      <c r="R118" s="27"/>
      <c r="S118" s="21"/>
      <c r="T118" s="27"/>
    </row>
    <row r="119" spans="1:20" s="23" customFormat="1" x14ac:dyDescent="0.25">
      <c r="A119" s="19"/>
      <c r="B119" s="21"/>
      <c r="C119" s="21"/>
      <c r="D119" s="24"/>
      <c r="E119" s="21"/>
      <c r="F119" s="21"/>
      <c r="G119" s="21"/>
      <c r="H119" s="21"/>
      <c r="I119" s="21"/>
      <c r="J119" s="21"/>
      <c r="K119" s="21"/>
      <c r="L119" s="27"/>
      <c r="M119" s="21"/>
      <c r="N119" s="21"/>
      <c r="O119" s="27"/>
      <c r="P119" s="21"/>
      <c r="Q119" s="21"/>
      <c r="R119" s="27"/>
      <c r="S119" s="21"/>
      <c r="T119" s="27"/>
    </row>
    <row r="120" spans="1:20" s="23" customFormat="1" x14ac:dyDescent="0.25">
      <c r="A120" s="19"/>
      <c r="B120" s="21"/>
      <c r="C120" s="21"/>
      <c r="D120" s="24"/>
      <c r="E120" s="21"/>
      <c r="F120" s="21"/>
      <c r="G120" s="21"/>
      <c r="H120" s="21"/>
      <c r="I120" s="21"/>
      <c r="J120" s="21"/>
      <c r="K120" s="21"/>
      <c r="L120" s="27"/>
      <c r="M120" s="21"/>
      <c r="N120" s="21"/>
      <c r="O120" s="27"/>
      <c r="P120" s="21"/>
      <c r="Q120" s="21"/>
      <c r="R120" s="27"/>
      <c r="S120" s="21"/>
      <c r="T120" s="27"/>
    </row>
    <row r="121" spans="1:20" s="23" customFormat="1" x14ac:dyDescent="0.25">
      <c r="A121" s="19"/>
      <c r="B121" s="21"/>
      <c r="C121" s="21"/>
      <c r="D121" s="24"/>
      <c r="E121" s="21"/>
      <c r="F121" s="21"/>
      <c r="G121" s="21"/>
      <c r="H121" s="21"/>
      <c r="I121" s="21"/>
      <c r="J121" s="21"/>
      <c r="K121" s="21"/>
      <c r="L121" s="27"/>
      <c r="M121" s="21"/>
      <c r="N121" s="21"/>
      <c r="O121" s="27"/>
      <c r="P121" s="21"/>
      <c r="Q121" s="21"/>
      <c r="R121" s="27"/>
      <c r="S121" s="21"/>
      <c r="T121" s="27"/>
    </row>
    <row r="122" spans="1:20" s="23" customFormat="1" x14ac:dyDescent="0.25">
      <c r="A122" s="19"/>
      <c r="B122" s="29"/>
      <c r="C122" s="21"/>
      <c r="D122" s="24"/>
      <c r="E122" s="21"/>
      <c r="F122" s="21"/>
      <c r="G122" s="21"/>
      <c r="H122" s="21"/>
      <c r="I122" s="21"/>
      <c r="J122" s="21"/>
      <c r="K122" s="21"/>
      <c r="L122" s="27"/>
      <c r="M122" s="21"/>
      <c r="N122" s="21"/>
      <c r="O122" s="27"/>
      <c r="P122" s="21"/>
      <c r="Q122" s="21"/>
      <c r="R122" s="27"/>
      <c r="S122" s="21"/>
      <c r="T122" s="27"/>
    </row>
    <row r="123" spans="1:20" s="23" customFormat="1" x14ac:dyDescent="0.25">
      <c r="A123" s="19"/>
      <c r="B123" s="21"/>
      <c r="D123" s="24"/>
      <c r="E123" s="21"/>
      <c r="F123" s="21"/>
      <c r="G123" s="21"/>
      <c r="H123" s="21"/>
      <c r="I123" s="21"/>
      <c r="J123" s="21"/>
      <c r="K123" s="21"/>
      <c r="L123" s="27"/>
      <c r="M123" s="21"/>
      <c r="N123" s="21"/>
      <c r="O123" s="27"/>
      <c r="P123" s="21"/>
      <c r="Q123" s="21"/>
      <c r="R123" s="27"/>
      <c r="S123" s="21"/>
      <c r="T123" s="27"/>
    </row>
    <row r="124" spans="1:20" s="23" customFormat="1" x14ac:dyDescent="0.25">
      <c r="A124" s="19"/>
      <c r="B124" s="21"/>
      <c r="C124" s="21"/>
      <c r="D124" s="24"/>
      <c r="E124" s="21"/>
      <c r="F124" s="21"/>
      <c r="G124" s="21"/>
      <c r="H124" s="21"/>
      <c r="I124" s="21"/>
      <c r="J124" s="21"/>
      <c r="K124" s="21"/>
      <c r="L124" s="27"/>
      <c r="M124" s="21"/>
      <c r="N124" s="21"/>
      <c r="O124" s="27"/>
      <c r="P124" s="21"/>
      <c r="Q124" s="21"/>
      <c r="R124" s="27"/>
      <c r="S124" s="21"/>
      <c r="T124" s="27"/>
    </row>
    <row r="125" spans="1:20" s="23" customFormat="1" x14ac:dyDescent="0.25">
      <c r="A125" s="19"/>
      <c r="B125" s="21"/>
      <c r="C125" s="21"/>
      <c r="D125" s="24"/>
      <c r="E125" s="21"/>
      <c r="F125" s="21"/>
      <c r="G125" s="21"/>
      <c r="H125" s="21"/>
      <c r="I125" s="21"/>
      <c r="J125" s="21"/>
      <c r="K125" s="21"/>
      <c r="L125" s="27"/>
      <c r="M125" s="21"/>
      <c r="N125" s="21"/>
      <c r="O125" s="27"/>
      <c r="P125" s="21"/>
      <c r="Q125" s="21"/>
      <c r="R125" s="27"/>
      <c r="S125" s="21"/>
      <c r="T125" s="27"/>
    </row>
    <row r="126" spans="1:20" s="23" customFormat="1" x14ac:dyDescent="0.25">
      <c r="A126" s="19"/>
      <c r="B126" s="21"/>
      <c r="C126" s="21"/>
      <c r="D126" s="24"/>
      <c r="E126" s="21"/>
      <c r="F126" s="21"/>
      <c r="G126" s="21"/>
      <c r="H126" s="21"/>
      <c r="I126" s="21"/>
      <c r="J126" s="21"/>
      <c r="K126" s="21"/>
      <c r="L126" s="27"/>
      <c r="M126" s="21"/>
      <c r="N126" s="21"/>
      <c r="O126" s="27"/>
      <c r="P126" s="21"/>
      <c r="Q126" s="21"/>
      <c r="R126" s="27"/>
      <c r="S126" s="21"/>
      <c r="T126" s="27"/>
    </row>
    <row r="127" spans="1:20" s="23" customFormat="1" x14ac:dyDescent="0.25">
      <c r="A127" s="19"/>
      <c r="B127" s="21"/>
      <c r="C127" s="21"/>
      <c r="D127" s="24"/>
      <c r="E127" s="21"/>
      <c r="F127" s="21"/>
      <c r="G127" s="21"/>
      <c r="H127" s="21"/>
      <c r="I127" s="21"/>
      <c r="J127" s="21"/>
      <c r="K127" s="21"/>
      <c r="L127" s="27"/>
      <c r="M127" s="21"/>
      <c r="N127" s="21"/>
      <c r="O127" s="27"/>
      <c r="P127" s="21"/>
      <c r="Q127" s="21"/>
      <c r="R127" s="27"/>
      <c r="S127" s="21"/>
      <c r="T127" s="27"/>
    </row>
    <row r="128" spans="1:20" s="23" customFormat="1" x14ac:dyDescent="0.25">
      <c r="A128" s="19"/>
      <c r="B128" s="21"/>
      <c r="C128" s="21"/>
      <c r="D128" s="24"/>
      <c r="E128" s="21"/>
      <c r="F128" s="21"/>
      <c r="G128" s="21"/>
      <c r="H128" s="21"/>
      <c r="I128" s="21"/>
      <c r="J128" s="21"/>
      <c r="K128" s="21"/>
      <c r="L128" s="27"/>
      <c r="M128" s="21"/>
      <c r="N128" s="21"/>
      <c r="O128" s="27"/>
      <c r="P128" s="21"/>
      <c r="Q128" s="21"/>
      <c r="R128" s="27"/>
      <c r="S128" s="21"/>
      <c r="T128" s="27"/>
    </row>
    <row r="129" spans="1:20" s="23" customFormat="1" x14ac:dyDescent="0.25">
      <c r="A129" s="19"/>
      <c r="B129" s="21"/>
      <c r="C129" s="21"/>
      <c r="D129" s="24"/>
      <c r="E129" s="21"/>
      <c r="F129" s="21"/>
      <c r="G129" s="21"/>
      <c r="H129" s="21"/>
      <c r="I129" s="21"/>
      <c r="J129" s="21"/>
      <c r="K129" s="21"/>
      <c r="L129" s="27"/>
      <c r="M129" s="21"/>
      <c r="N129" s="21"/>
      <c r="O129" s="27"/>
      <c r="P129" s="21"/>
      <c r="Q129" s="21"/>
      <c r="R129" s="27"/>
      <c r="S129" s="21"/>
      <c r="T129" s="27"/>
    </row>
    <row r="130" spans="1:20" s="23" customFormat="1" x14ac:dyDescent="0.25">
      <c r="A130" s="19"/>
      <c r="B130" s="21"/>
      <c r="C130" s="21"/>
      <c r="D130" s="24"/>
      <c r="E130" s="21"/>
      <c r="F130" s="21"/>
      <c r="G130" s="21"/>
      <c r="H130" s="21"/>
      <c r="I130" s="21"/>
      <c r="J130" s="21"/>
      <c r="K130" s="21"/>
      <c r="L130" s="27"/>
      <c r="M130" s="21"/>
      <c r="N130" s="21"/>
      <c r="O130" s="27"/>
      <c r="P130" s="21"/>
      <c r="Q130" s="21"/>
      <c r="R130" s="27"/>
      <c r="S130" s="21"/>
      <c r="T130" s="27"/>
    </row>
    <row r="131" spans="1:20" s="23" customFormat="1" x14ac:dyDescent="0.25">
      <c r="A131" s="19"/>
      <c r="B131" s="21"/>
      <c r="C131" s="21"/>
      <c r="D131" s="24"/>
      <c r="E131" s="21"/>
      <c r="F131" s="21"/>
      <c r="G131" s="21"/>
      <c r="H131" s="21"/>
      <c r="I131" s="21"/>
      <c r="J131" s="21"/>
      <c r="K131" s="21"/>
      <c r="L131" s="27"/>
      <c r="M131" s="21"/>
      <c r="N131" s="21"/>
      <c r="O131" s="27"/>
      <c r="P131" s="21"/>
      <c r="Q131" s="21"/>
      <c r="R131" s="27"/>
      <c r="S131" s="21"/>
      <c r="T131" s="27"/>
    </row>
    <row r="132" spans="1:20" s="23" customFormat="1" x14ac:dyDescent="0.25">
      <c r="A132" s="19"/>
      <c r="B132" s="21"/>
      <c r="C132" s="21"/>
      <c r="D132" s="24"/>
      <c r="E132" s="21"/>
      <c r="F132" s="21"/>
      <c r="G132" s="21"/>
      <c r="H132" s="21"/>
      <c r="I132" s="21"/>
      <c r="J132" s="21"/>
      <c r="K132" s="21"/>
      <c r="L132" s="27"/>
      <c r="M132" s="21"/>
      <c r="N132" s="21"/>
      <c r="O132" s="27"/>
      <c r="P132" s="21"/>
      <c r="Q132" s="21"/>
      <c r="R132" s="27"/>
      <c r="S132" s="21"/>
      <c r="T132" s="27"/>
    </row>
    <row r="133" spans="1:20" s="23" customFormat="1" x14ac:dyDescent="0.25">
      <c r="A133" s="19"/>
      <c r="B133" s="21"/>
      <c r="C133" s="21"/>
      <c r="D133" s="24"/>
      <c r="E133" s="21"/>
      <c r="F133" s="21"/>
      <c r="G133" s="21"/>
      <c r="H133" s="21"/>
      <c r="I133" s="21"/>
      <c r="J133" s="21"/>
      <c r="K133" s="21"/>
      <c r="L133" s="27"/>
      <c r="M133" s="21"/>
      <c r="N133" s="21"/>
      <c r="O133" s="27"/>
      <c r="P133" s="21"/>
      <c r="Q133" s="21"/>
      <c r="R133" s="27"/>
      <c r="S133" s="21"/>
      <c r="T133" s="27"/>
    </row>
    <row r="134" spans="1:20" s="23" customFormat="1" x14ac:dyDescent="0.25">
      <c r="A134" s="19"/>
      <c r="B134" s="21"/>
      <c r="C134" s="21"/>
      <c r="D134" s="24"/>
      <c r="E134" s="21"/>
      <c r="F134" s="21"/>
      <c r="G134" s="21"/>
      <c r="H134" s="21"/>
      <c r="I134" s="21"/>
      <c r="J134" s="21"/>
      <c r="K134" s="21"/>
      <c r="L134" s="27"/>
      <c r="M134" s="21"/>
      <c r="N134" s="21"/>
      <c r="O134" s="27"/>
      <c r="P134" s="21"/>
      <c r="Q134" s="21"/>
      <c r="R134" s="27"/>
      <c r="S134" s="21"/>
      <c r="T134" s="27"/>
    </row>
    <row r="135" spans="1:20" s="23" customFormat="1" x14ac:dyDescent="0.25">
      <c r="A135" s="19"/>
      <c r="B135" s="21"/>
      <c r="C135" s="21"/>
      <c r="D135" s="24"/>
      <c r="E135" s="21"/>
      <c r="F135" s="21"/>
      <c r="G135" s="21"/>
      <c r="H135" s="21"/>
      <c r="I135" s="21"/>
      <c r="J135" s="21"/>
      <c r="K135" s="21"/>
      <c r="L135" s="27"/>
      <c r="M135" s="21"/>
      <c r="N135" s="21"/>
      <c r="O135" s="27"/>
      <c r="P135" s="21"/>
      <c r="Q135" s="21"/>
      <c r="R135" s="27"/>
      <c r="S135" s="21"/>
      <c r="T135" s="27"/>
    </row>
    <row r="136" spans="1:20" s="23" customFormat="1" x14ac:dyDescent="0.25">
      <c r="A136" s="19"/>
      <c r="B136" s="21"/>
      <c r="C136" s="21"/>
      <c r="D136" s="24"/>
      <c r="E136" s="21"/>
      <c r="F136" s="21"/>
      <c r="G136" s="21"/>
      <c r="H136" s="21"/>
      <c r="I136" s="21"/>
      <c r="J136" s="21"/>
      <c r="K136" s="21"/>
      <c r="L136" s="27"/>
      <c r="M136" s="21"/>
      <c r="N136" s="21"/>
      <c r="O136" s="27"/>
      <c r="P136" s="21"/>
      <c r="Q136" s="21"/>
      <c r="R136" s="27"/>
      <c r="S136" s="21"/>
      <c r="T136" s="27"/>
    </row>
    <row r="137" spans="1:20" s="23" customFormat="1" x14ac:dyDescent="0.25">
      <c r="A137" s="19"/>
      <c r="B137" s="21"/>
      <c r="C137" s="21"/>
      <c r="D137" s="24"/>
      <c r="E137" s="21"/>
      <c r="F137" s="21"/>
      <c r="G137" s="21"/>
      <c r="H137" s="21"/>
      <c r="I137" s="21"/>
      <c r="J137" s="21"/>
      <c r="K137" s="21"/>
      <c r="L137" s="27"/>
      <c r="M137" s="21"/>
      <c r="N137" s="21"/>
      <c r="O137" s="27"/>
      <c r="P137" s="21"/>
      <c r="Q137" s="21"/>
      <c r="R137" s="27"/>
      <c r="S137" s="21"/>
      <c r="T137" s="27"/>
    </row>
    <row r="138" spans="1:20" s="23" customFormat="1" x14ac:dyDescent="0.25">
      <c r="A138" s="19"/>
      <c r="B138" s="21"/>
      <c r="C138" s="21"/>
      <c r="D138" s="24"/>
      <c r="E138" s="21"/>
      <c r="F138" s="21"/>
      <c r="G138" s="21"/>
      <c r="H138" s="21"/>
      <c r="I138" s="21"/>
      <c r="J138" s="21"/>
      <c r="K138" s="21"/>
      <c r="L138" s="27"/>
      <c r="M138" s="21"/>
      <c r="N138" s="21"/>
      <c r="O138" s="27"/>
      <c r="P138" s="21"/>
      <c r="Q138" s="21"/>
      <c r="R138" s="27"/>
      <c r="S138" s="21"/>
      <c r="T138" s="27"/>
    </row>
    <row r="139" spans="1:20" s="23" customFormat="1" x14ac:dyDescent="0.25">
      <c r="A139" s="19"/>
      <c r="B139" s="29"/>
      <c r="D139" s="24"/>
      <c r="F139" s="21"/>
      <c r="G139" s="21"/>
      <c r="H139" s="29"/>
      <c r="I139" s="29"/>
      <c r="J139" s="29"/>
      <c r="K139" s="29"/>
      <c r="L139" s="30"/>
      <c r="M139" s="29"/>
      <c r="N139" s="29"/>
      <c r="O139" s="30"/>
      <c r="P139" s="29"/>
      <c r="Q139" s="29"/>
      <c r="R139" s="30"/>
      <c r="S139" s="21"/>
      <c r="T139" s="30"/>
    </row>
    <row r="140" spans="1:20" s="23" customFormat="1" x14ac:dyDescent="0.25">
      <c r="A140" s="19"/>
      <c r="B140" s="29"/>
      <c r="D140" s="24"/>
      <c r="F140" s="28"/>
      <c r="G140" s="21"/>
      <c r="H140" s="29"/>
      <c r="I140" s="29"/>
      <c r="J140" s="29"/>
      <c r="K140" s="29"/>
      <c r="L140" s="30"/>
      <c r="M140" s="29"/>
      <c r="N140" s="29"/>
      <c r="O140" s="30"/>
      <c r="P140" s="29"/>
      <c r="Q140" s="29"/>
      <c r="R140" s="30"/>
      <c r="S140" s="21"/>
      <c r="T140" s="30"/>
    </row>
    <row r="141" spans="1:20" s="23" customFormat="1" x14ac:dyDescent="0.25">
      <c r="A141" s="19"/>
      <c r="B141" s="29"/>
      <c r="D141" s="24"/>
      <c r="F141" s="28"/>
      <c r="G141" s="21"/>
      <c r="H141" s="29"/>
      <c r="I141" s="29"/>
      <c r="J141" s="29"/>
      <c r="K141" s="29"/>
      <c r="L141" s="30"/>
      <c r="M141" s="29"/>
      <c r="N141" s="29"/>
      <c r="O141" s="30"/>
      <c r="P141" s="29"/>
      <c r="Q141" s="29"/>
      <c r="R141" s="30"/>
      <c r="S141" s="21"/>
      <c r="T141" s="30"/>
    </row>
    <row r="142" spans="1:20" s="23" customFormat="1" x14ac:dyDescent="0.25">
      <c r="A142" s="19"/>
      <c r="B142" s="29"/>
      <c r="D142" s="24"/>
      <c r="F142" s="28"/>
      <c r="G142" s="21"/>
      <c r="H142" s="29"/>
      <c r="I142" s="29"/>
      <c r="J142" s="29"/>
      <c r="K142" s="29"/>
      <c r="L142" s="30"/>
      <c r="M142" s="29"/>
      <c r="N142" s="29"/>
      <c r="O142" s="30"/>
      <c r="P142" s="29"/>
      <c r="Q142" s="29"/>
      <c r="R142" s="30"/>
      <c r="S142" s="21"/>
      <c r="T142" s="30"/>
    </row>
    <row r="143" spans="1:20" s="23" customFormat="1" x14ac:dyDescent="0.25">
      <c r="A143" s="19"/>
      <c r="B143" s="29"/>
      <c r="D143" s="24"/>
      <c r="F143" s="21"/>
      <c r="G143" s="21"/>
      <c r="H143" s="29"/>
      <c r="I143" s="29"/>
      <c r="J143" s="29"/>
      <c r="K143" s="29"/>
      <c r="L143" s="30"/>
      <c r="M143" s="29"/>
      <c r="N143" s="29"/>
      <c r="O143" s="30"/>
      <c r="P143" s="29"/>
      <c r="Q143" s="29"/>
      <c r="R143" s="30"/>
      <c r="S143" s="21"/>
      <c r="T143" s="30"/>
    </row>
    <row r="144" spans="1:20" s="23" customFormat="1" x14ac:dyDescent="0.25">
      <c r="A144" s="34"/>
      <c r="B144" s="34"/>
      <c r="C144" s="34"/>
      <c r="D144" s="34"/>
      <c r="E144" s="34"/>
      <c r="F144" s="34"/>
      <c r="G144" s="34"/>
      <c r="H144" s="35"/>
      <c r="I144" s="35"/>
      <c r="J144" s="35"/>
      <c r="K144" s="35"/>
      <c r="L144" s="19"/>
      <c r="M144" s="35"/>
      <c r="N144" s="35"/>
      <c r="O144" s="35"/>
      <c r="P144" s="19"/>
      <c r="Q144" s="19"/>
      <c r="R144" s="22"/>
      <c r="S144" s="22"/>
      <c r="T144" s="22"/>
    </row>
    <row r="145" spans="1:20" s="23" customFormat="1" x14ac:dyDescent="0.25">
      <c r="A145" s="34"/>
      <c r="B145" s="34"/>
      <c r="C145" s="34"/>
      <c r="D145" s="34"/>
      <c r="E145" s="34"/>
      <c r="F145" s="34"/>
      <c r="G145" s="34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3" customFormat="1" x14ac:dyDescent="0.25">
      <c r="A146" s="19"/>
      <c r="B146" s="21"/>
      <c r="C146" s="21"/>
      <c r="D146" s="24"/>
      <c r="E146" s="21"/>
      <c r="F146" s="21"/>
      <c r="G146" s="21"/>
      <c r="H146" s="21"/>
      <c r="I146" s="21"/>
      <c r="J146" s="21"/>
      <c r="K146" s="21"/>
      <c r="L146" s="30"/>
      <c r="M146" s="21"/>
      <c r="N146" s="21"/>
      <c r="O146" s="30"/>
      <c r="P146" s="21"/>
      <c r="Q146" s="29"/>
      <c r="R146" s="30"/>
      <c r="S146" s="21"/>
      <c r="T146" s="30"/>
    </row>
    <row r="147" spans="1:20" s="23" customFormat="1" x14ac:dyDescent="0.25">
      <c r="A147" s="19"/>
      <c r="B147" s="21"/>
      <c r="C147" s="21"/>
      <c r="D147" s="24"/>
      <c r="E147" s="21"/>
      <c r="F147" s="21"/>
      <c r="G147" s="21"/>
      <c r="H147" s="21"/>
      <c r="I147" s="21"/>
      <c r="J147" s="21"/>
      <c r="K147" s="21"/>
      <c r="L147" s="30"/>
      <c r="M147" s="21"/>
      <c r="N147" s="21"/>
      <c r="O147" s="30"/>
      <c r="P147" s="21"/>
      <c r="Q147" s="29"/>
      <c r="R147" s="30"/>
      <c r="S147" s="21"/>
      <c r="T147" s="30"/>
    </row>
    <row r="148" spans="1:20" s="23" customFormat="1" x14ac:dyDescent="0.25">
      <c r="A148" s="19"/>
      <c r="B148" s="21"/>
      <c r="C148" s="21"/>
      <c r="D148" s="24"/>
      <c r="E148" s="21"/>
      <c r="F148" s="21"/>
      <c r="G148" s="21"/>
      <c r="H148" s="21"/>
      <c r="I148" s="21"/>
      <c r="J148" s="21"/>
      <c r="K148" s="21"/>
      <c r="L148" s="30"/>
      <c r="M148" s="21"/>
      <c r="N148" s="21"/>
      <c r="O148" s="30"/>
      <c r="P148" s="21"/>
      <c r="Q148" s="29"/>
      <c r="R148" s="30"/>
      <c r="S148" s="21"/>
      <c r="T148" s="30"/>
    </row>
    <row r="149" spans="1:20" s="23" customFormat="1" x14ac:dyDescent="0.25">
      <c r="A149" s="19"/>
      <c r="B149" s="21"/>
      <c r="C149" s="21"/>
      <c r="D149" s="24"/>
      <c r="E149" s="21"/>
      <c r="F149" s="21"/>
      <c r="G149" s="21"/>
      <c r="H149" s="21"/>
      <c r="I149" s="21"/>
      <c r="J149" s="21"/>
      <c r="K149" s="21"/>
      <c r="L149" s="30"/>
      <c r="M149" s="21"/>
      <c r="N149" s="21"/>
      <c r="O149" s="30"/>
      <c r="P149" s="21"/>
      <c r="Q149" s="29"/>
      <c r="R149" s="30"/>
      <c r="S149" s="21"/>
      <c r="T149" s="30"/>
    </row>
    <row r="150" spans="1:20" s="23" customFormat="1" x14ac:dyDescent="0.25">
      <c r="A150" s="19"/>
      <c r="B150" s="21"/>
      <c r="C150" s="21"/>
      <c r="D150" s="24"/>
      <c r="E150" s="21"/>
      <c r="F150" s="21"/>
      <c r="G150" s="21"/>
      <c r="H150" s="21"/>
      <c r="I150" s="21"/>
      <c r="J150" s="21"/>
      <c r="K150" s="21"/>
      <c r="L150" s="30"/>
      <c r="M150" s="21"/>
      <c r="N150" s="21"/>
      <c r="O150" s="30"/>
      <c r="P150" s="21"/>
      <c r="Q150" s="29"/>
      <c r="R150" s="30"/>
      <c r="S150" s="21"/>
      <c r="T150" s="30"/>
    </row>
    <row r="151" spans="1:20" s="23" customFormat="1" x14ac:dyDescent="0.25">
      <c r="A151" s="19"/>
      <c r="B151" s="21"/>
      <c r="C151" s="21"/>
      <c r="D151" s="24"/>
      <c r="E151" s="21"/>
      <c r="F151" s="21"/>
      <c r="G151" s="21"/>
      <c r="H151" s="21"/>
      <c r="I151" s="21"/>
      <c r="J151" s="21"/>
      <c r="K151" s="21"/>
      <c r="L151" s="30"/>
      <c r="M151" s="21"/>
      <c r="N151" s="21"/>
      <c r="O151" s="30"/>
      <c r="P151" s="21"/>
      <c r="Q151" s="29"/>
      <c r="R151" s="30"/>
      <c r="S151" s="21"/>
      <c r="T151" s="30"/>
    </row>
    <row r="152" spans="1:20" s="23" customFormat="1" x14ac:dyDescent="0.25">
      <c r="A152" s="19"/>
      <c r="B152" s="21"/>
      <c r="C152" s="21"/>
      <c r="D152" s="24"/>
      <c r="E152" s="21"/>
      <c r="F152" s="21"/>
      <c r="G152" s="21"/>
      <c r="H152" s="21"/>
      <c r="I152" s="21"/>
      <c r="J152" s="21"/>
      <c r="K152" s="21"/>
      <c r="L152" s="30"/>
      <c r="M152" s="21"/>
      <c r="N152" s="21"/>
      <c r="O152" s="30"/>
      <c r="P152" s="21"/>
      <c r="Q152" s="29"/>
      <c r="R152" s="30"/>
      <c r="S152" s="21"/>
      <c r="T152" s="30"/>
    </row>
    <row r="153" spans="1:20" s="23" customFormat="1" x14ac:dyDescent="0.25">
      <c r="A153" s="19"/>
      <c r="B153" s="21"/>
      <c r="C153" s="21"/>
      <c r="D153" s="24"/>
      <c r="E153" s="21"/>
      <c r="F153" s="21"/>
      <c r="G153" s="21"/>
      <c r="H153" s="21"/>
      <c r="I153" s="21"/>
      <c r="J153" s="21"/>
      <c r="K153" s="21"/>
      <c r="L153" s="30"/>
      <c r="M153" s="21"/>
      <c r="N153" s="21"/>
      <c r="O153" s="30"/>
      <c r="P153" s="21"/>
      <c r="Q153" s="29"/>
      <c r="R153" s="30"/>
      <c r="S153" s="21"/>
      <c r="T153" s="30"/>
    </row>
    <row r="154" spans="1:20" s="23" customFormat="1" x14ac:dyDescent="0.25">
      <c r="A154" s="19"/>
      <c r="B154" s="21"/>
      <c r="C154" s="21"/>
      <c r="D154" s="24"/>
      <c r="E154" s="21"/>
      <c r="F154" s="21"/>
      <c r="G154" s="21"/>
      <c r="H154" s="21"/>
      <c r="I154" s="21"/>
      <c r="J154" s="21"/>
      <c r="K154" s="21"/>
      <c r="L154" s="30"/>
      <c r="M154" s="21"/>
      <c r="N154" s="21"/>
      <c r="O154" s="30"/>
      <c r="P154" s="21"/>
      <c r="Q154" s="29"/>
      <c r="R154" s="30"/>
      <c r="S154" s="21"/>
      <c r="T154" s="30"/>
    </row>
    <row r="155" spans="1:20" s="23" customFormat="1" x14ac:dyDescent="0.25">
      <c r="A155" s="19"/>
      <c r="B155" s="21"/>
      <c r="C155" s="21"/>
      <c r="D155" s="24"/>
      <c r="E155" s="21"/>
      <c r="F155" s="21"/>
      <c r="G155" s="21"/>
      <c r="H155" s="21"/>
      <c r="I155" s="21"/>
      <c r="J155" s="21"/>
      <c r="K155" s="21"/>
      <c r="L155" s="30"/>
      <c r="M155" s="21"/>
      <c r="N155" s="21"/>
      <c r="O155" s="30"/>
      <c r="P155" s="21"/>
      <c r="Q155" s="29"/>
      <c r="R155" s="30"/>
      <c r="S155" s="21"/>
      <c r="T155" s="30"/>
    </row>
    <row r="156" spans="1:20" s="23" customFormat="1" x14ac:dyDescent="0.25">
      <c r="A156" s="19"/>
      <c r="B156" s="21"/>
      <c r="C156" s="21"/>
      <c r="D156" s="24"/>
      <c r="E156" s="21"/>
      <c r="F156" s="21"/>
      <c r="G156" s="21"/>
      <c r="H156" s="21"/>
      <c r="I156" s="21"/>
      <c r="J156" s="21"/>
      <c r="K156" s="21"/>
      <c r="L156" s="30"/>
      <c r="M156" s="21"/>
      <c r="N156" s="21"/>
      <c r="O156" s="30"/>
      <c r="P156" s="21"/>
      <c r="Q156" s="29"/>
      <c r="R156" s="30"/>
      <c r="S156" s="21"/>
      <c r="T156" s="30"/>
    </row>
    <row r="157" spans="1:20" s="23" customFormat="1" x14ac:dyDescent="0.25">
      <c r="A157" s="19"/>
      <c r="B157" s="21"/>
      <c r="C157" s="21"/>
      <c r="D157" s="24"/>
      <c r="E157" s="21"/>
      <c r="F157" s="21"/>
      <c r="G157" s="21"/>
      <c r="H157" s="21"/>
      <c r="I157" s="21"/>
      <c r="J157" s="21"/>
      <c r="K157" s="21"/>
      <c r="L157" s="30"/>
      <c r="M157" s="21"/>
      <c r="N157" s="21"/>
      <c r="O157" s="30"/>
      <c r="P157" s="21"/>
      <c r="Q157" s="29"/>
      <c r="R157" s="30"/>
      <c r="S157" s="21"/>
      <c r="T157" s="30"/>
    </row>
    <row r="158" spans="1:20" s="23" customFormat="1" x14ac:dyDescent="0.25">
      <c r="A158" s="19"/>
      <c r="B158" s="21"/>
      <c r="C158" s="21"/>
      <c r="D158" s="24"/>
      <c r="E158" s="21"/>
      <c r="F158" s="21"/>
      <c r="G158" s="21"/>
      <c r="H158" s="21"/>
      <c r="I158" s="21"/>
      <c r="J158" s="21"/>
      <c r="K158" s="21"/>
      <c r="L158" s="30"/>
      <c r="M158" s="21"/>
      <c r="N158" s="21"/>
      <c r="O158" s="30"/>
      <c r="P158" s="21"/>
      <c r="Q158" s="29"/>
      <c r="R158" s="30"/>
      <c r="S158" s="21"/>
      <c r="T158" s="30"/>
    </row>
    <row r="159" spans="1:20" s="23" customFormat="1" x14ac:dyDescent="0.25">
      <c r="A159" s="19"/>
      <c r="B159" s="21"/>
      <c r="C159" s="21"/>
      <c r="D159" s="24"/>
      <c r="E159" s="21"/>
      <c r="F159" s="21"/>
      <c r="G159" s="21"/>
      <c r="H159" s="21"/>
      <c r="I159" s="21"/>
      <c r="J159" s="21"/>
      <c r="K159" s="21"/>
      <c r="L159" s="30"/>
      <c r="M159" s="21"/>
      <c r="N159" s="21"/>
      <c r="O159" s="30"/>
      <c r="P159" s="21"/>
      <c r="Q159" s="29"/>
      <c r="R159" s="30"/>
      <c r="S159" s="21"/>
      <c r="T159" s="30"/>
    </row>
    <row r="160" spans="1:20" s="23" customFormat="1" x14ac:dyDescent="0.25">
      <c r="A160" s="19"/>
      <c r="B160" s="21"/>
      <c r="C160" s="21"/>
      <c r="D160" s="24"/>
      <c r="E160" s="21"/>
      <c r="F160" s="21"/>
      <c r="G160" s="21"/>
      <c r="H160" s="21"/>
      <c r="I160" s="21"/>
      <c r="J160" s="21"/>
      <c r="K160" s="21"/>
      <c r="L160" s="30"/>
      <c r="M160" s="21"/>
      <c r="N160" s="21"/>
      <c r="O160" s="30"/>
      <c r="P160" s="21"/>
      <c r="Q160" s="29"/>
      <c r="R160" s="30"/>
      <c r="S160" s="21"/>
      <c r="T160" s="30"/>
    </row>
    <row r="161" spans="1:20" s="23" customFormat="1" x14ac:dyDescent="0.25">
      <c r="A161" s="19"/>
      <c r="B161" s="21"/>
      <c r="C161" s="21"/>
      <c r="D161" s="24"/>
      <c r="E161" s="21"/>
      <c r="F161" s="21"/>
      <c r="G161" s="21"/>
      <c r="H161" s="21"/>
      <c r="I161" s="21"/>
      <c r="J161" s="21"/>
      <c r="K161" s="21"/>
      <c r="L161" s="30"/>
      <c r="M161" s="21"/>
      <c r="N161" s="21"/>
      <c r="O161" s="30"/>
      <c r="P161" s="21"/>
      <c r="Q161" s="29"/>
      <c r="R161" s="30"/>
      <c r="S161" s="21"/>
      <c r="T161" s="30"/>
    </row>
    <row r="162" spans="1:20" s="23" customFormat="1" x14ac:dyDescent="0.25">
      <c r="A162" s="19"/>
      <c r="B162" s="21"/>
      <c r="C162" s="21"/>
      <c r="D162" s="24"/>
      <c r="E162" s="21"/>
      <c r="F162" s="21"/>
      <c r="G162" s="21"/>
      <c r="H162" s="21"/>
      <c r="I162" s="21"/>
      <c r="J162" s="21"/>
      <c r="K162" s="21"/>
      <c r="L162" s="30"/>
      <c r="M162" s="21"/>
      <c r="N162" s="21"/>
      <c r="O162" s="30"/>
      <c r="P162" s="21"/>
      <c r="Q162" s="29"/>
      <c r="R162" s="30"/>
      <c r="S162" s="21"/>
      <c r="T162" s="30"/>
    </row>
    <row r="163" spans="1:20" s="23" customFormat="1" x14ac:dyDescent="0.25">
      <c r="A163" s="19"/>
      <c r="B163" s="21"/>
      <c r="C163" s="21"/>
      <c r="D163" s="24"/>
      <c r="E163" s="21"/>
      <c r="F163" s="21"/>
      <c r="G163" s="21"/>
      <c r="H163" s="21"/>
      <c r="I163" s="21"/>
      <c r="J163" s="21"/>
      <c r="K163" s="21"/>
      <c r="L163" s="30"/>
      <c r="M163" s="21"/>
      <c r="N163" s="21"/>
      <c r="O163" s="30"/>
      <c r="P163" s="21"/>
      <c r="Q163" s="29"/>
      <c r="R163" s="30"/>
      <c r="S163" s="21"/>
      <c r="T163" s="30"/>
    </row>
    <row r="164" spans="1:20" s="23" customFormat="1" x14ac:dyDescent="0.25">
      <c r="A164" s="19"/>
      <c r="B164" s="21"/>
      <c r="C164" s="21"/>
      <c r="D164" s="24"/>
      <c r="E164" s="21"/>
      <c r="F164" s="21"/>
      <c r="G164" s="21"/>
      <c r="H164" s="21"/>
      <c r="I164" s="21"/>
      <c r="J164" s="21"/>
      <c r="K164" s="21"/>
      <c r="L164" s="30"/>
      <c r="M164" s="21"/>
      <c r="N164" s="21"/>
      <c r="O164" s="30"/>
      <c r="P164" s="21"/>
      <c r="Q164" s="29"/>
      <c r="R164" s="30"/>
      <c r="S164" s="21"/>
      <c r="T164" s="30"/>
    </row>
    <row r="165" spans="1:20" s="23" customFormat="1" x14ac:dyDescent="0.25">
      <c r="A165" s="34"/>
      <c r="B165" s="34"/>
      <c r="C165" s="34"/>
      <c r="D165" s="34"/>
      <c r="E165" s="34"/>
      <c r="F165" s="34"/>
      <c r="G165" s="34"/>
      <c r="H165" s="35"/>
      <c r="I165" s="35"/>
      <c r="J165" s="35"/>
      <c r="K165" s="35"/>
      <c r="L165" s="19"/>
      <c r="M165" s="35"/>
      <c r="N165" s="35"/>
      <c r="O165" s="35"/>
      <c r="P165" s="19"/>
      <c r="Q165" s="19"/>
      <c r="R165" s="22"/>
      <c r="S165" s="22"/>
      <c r="T165" s="22"/>
    </row>
    <row r="166" spans="1:20" s="23" customFormat="1" x14ac:dyDescent="0.25">
      <c r="A166" s="34"/>
      <c r="B166" s="34"/>
      <c r="C166" s="34"/>
      <c r="D166" s="34"/>
      <c r="E166" s="34"/>
      <c r="F166" s="34"/>
      <c r="G166" s="34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3" customFormat="1" x14ac:dyDescent="0.25">
      <c r="A167" s="19"/>
      <c r="B167" s="21"/>
      <c r="C167" s="21"/>
      <c r="D167" s="24"/>
      <c r="E167" s="21"/>
      <c r="F167" s="21"/>
      <c r="G167" s="21"/>
      <c r="H167" s="21"/>
      <c r="I167" s="21"/>
      <c r="J167" s="21"/>
      <c r="K167" s="21"/>
      <c r="L167" s="30"/>
      <c r="M167" s="21"/>
      <c r="N167" s="21"/>
      <c r="O167" s="30"/>
      <c r="P167" s="21"/>
      <c r="Q167" s="29"/>
      <c r="R167" s="30"/>
      <c r="S167" s="21"/>
      <c r="T167" s="30"/>
    </row>
    <row r="168" spans="1:20" s="23" customFormat="1" x14ac:dyDescent="0.25">
      <c r="A168" s="19"/>
      <c r="B168" s="21"/>
      <c r="C168" s="21"/>
      <c r="D168" s="24"/>
      <c r="E168" s="21"/>
      <c r="F168" s="21"/>
      <c r="G168" s="21"/>
      <c r="H168" s="21"/>
      <c r="I168" s="21"/>
      <c r="J168" s="21"/>
      <c r="K168" s="21"/>
      <c r="L168" s="30"/>
      <c r="M168" s="21"/>
      <c r="N168" s="21"/>
      <c r="O168" s="30"/>
      <c r="P168" s="21"/>
      <c r="Q168" s="29"/>
      <c r="R168" s="30"/>
      <c r="S168" s="21"/>
      <c r="T168" s="30"/>
    </row>
    <row r="169" spans="1:20" s="23" customFormat="1" x14ac:dyDescent="0.25">
      <c r="A169" s="19"/>
      <c r="B169" s="21"/>
      <c r="C169" s="21"/>
      <c r="D169" s="24"/>
      <c r="E169" s="21"/>
      <c r="F169" s="21"/>
      <c r="G169" s="21"/>
      <c r="H169" s="21"/>
      <c r="I169" s="21"/>
      <c r="J169" s="21"/>
      <c r="K169" s="21"/>
      <c r="L169" s="30"/>
      <c r="M169" s="21"/>
      <c r="N169" s="21"/>
      <c r="O169" s="30"/>
      <c r="P169" s="21"/>
      <c r="Q169" s="29"/>
      <c r="R169" s="30"/>
      <c r="S169" s="21"/>
      <c r="T169" s="30"/>
    </row>
    <row r="170" spans="1:20" s="23" customFormat="1" x14ac:dyDescent="0.25">
      <c r="A170" s="19"/>
      <c r="B170" s="21"/>
      <c r="C170" s="21"/>
      <c r="D170" s="24"/>
      <c r="E170" s="21"/>
      <c r="F170" s="21"/>
      <c r="G170" s="21"/>
      <c r="H170" s="21"/>
      <c r="I170" s="21"/>
      <c r="J170" s="21"/>
      <c r="K170" s="21"/>
      <c r="L170" s="30"/>
      <c r="M170" s="21"/>
      <c r="N170" s="21"/>
      <c r="O170" s="30"/>
      <c r="P170" s="21"/>
      <c r="Q170" s="29"/>
      <c r="R170" s="30"/>
      <c r="S170" s="21"/>
      <c r="T170" s="30"/>
    </row>
    <row r="171" spans="1:20" s="23" customFormat="1" x14ac:dyDescent="0.25">
      <c r="A171" s="19"/>
      <c r="B171" s="21"/>
      <c r="C171" s="21"/>
      <c r="D171" s="24"/>
      <c r="E171" s="21"/>
      <c r="F171" s="21"/>
      <c r="G171" s="21"/>
      <c r="H171" s="21"/>
      <c r="I171" s="21"/>
      <c r="J171" s="21"/>
      <c r="K171" s="21"/>
      <c r="L171" s="30"/>
      <c r="M171" s="21"/>
      <c r="N171" s="21"/>
      <c r="O171" s="30"/>
      <c r="P171" s="21"/>
      <c r="Q171" s="29"/>
      <c r="R171" s="30"/>
      <c r="S171" s="21"/>
      <c r="T171" s="30"/>
    </row>
    <row r="172" spans="1:20" s="23" customFormat="1" x14ac:dyDescent="0.25">
      <c r="A172" s="19"/>
      <c r="B172" s="21"/>
      <c r="C172" s="21"/>
      <c r="D172" s="24"/>
      <c r="E172" s="21"/>
      <c r="F172" s="21"/>
      <c r="G172" s="21"/>
      <c r="H172" s="21"/>
      <c r="I172" s="21"/>
      <c r="J172" s="21"/>
      <c r="K172" s="21"/>
      <c r="L172" s="30"/>
      <c r="M172" s="21"/>
      <c r="N172" s="21"/>
      <c r="O172" s="30"/>
      <c r="P172" s="21"/>
      <c r="Q172" s="29"/>
      <c r="R172" s="30"/>
      <c r="S172" s="21"/>
      <c r="T172" s="30"/>
    </row>
    <row r="173" spans="1:20" s="23" customFormat="1" x14ac:dyDescent="0.25">
      <c r="A173" s="19"/>
      <c r="B173" s="21"/>
      <c r="C173" s="21"/>
      <c r="D173" s="24"/>
      <c r="E173" s="21"/>
      <c r="F173" s="21"/>
      <c r="G173" s="21"/>
      <c r="H173" s="21"/>
      <c r="I173" s="21"/>
      <c r="J173" s="21"/>
      <c r="K173" s="21"/>
      <c r="L173" s="30"/>
      <c r="M173" s="21"/>
      <c r="N173" s="21"/>
      <c r="O173" s="30"/>
      <c r="P173" s="21"/>
      <c r="Q173" s="29"/>
      <c r="R173" s="30"/>
      <c r="S173" s="21"/>
      <c r="T173" s="30"/>
    </row>
    <row r="174" spans="1:20" s="23" customFormat="1" x14ac:dyDescent="0.25">
      <c r="A174" s="19"/>
      <c r="B174" s="21"/>
      <c r="C174" s="21"/>
      <c r="D174" s="24"/>
      <c r="E174" s="21"/>
      <c r="F174" s="21"/>
      <c r="G174" s="21"/>
      <c r="H174" s="21"/>
      <c r="I174" s="21"/>
      <c r="J174" s="21"/>
      <c r="K174" s="21"/>
      <c r="L174" s="30"/>
      <c r="M174" s="21"/>
      <c r="N174" s="21"/>
      <c r="O174" s="30"/>
      <c r="P174" s="21"/>
      <c r="Q174" s="29"/>
      <c r="R174" s="30"/>
      <c r="S174" s="21"/>
      <c r="T174" s="30"/>
    </row>
    <row r="175" spans="1:20" s="23" customFormat="1" x14ac:dyDescent="0.25">
      <c r="A175" s="19"/>
      <c r="B175" s="21"/>
      <c r="C175" s="21"/>
      <c r="D175" s="24"/>
      <c r="E175" s="21"/>
      <c r="F175" s="21"/>
      <c r="G175" s="21"/>
      <c r="H175" s="21"/>
      <c r="I175" s="21"/>
      <c r="J175" s="21"/>
      <c r="K175" s="21"/>
      <c r="L175" s="30"/>
      <c r="M175" s="21"/>
      <c r="N175" s="21"/>
      <c r="O175" s="30"/>
      <c r="P175" s="21"/>
      <c r="Q175" s="29"/>
      <c r="R175" s="30"/>
      <c r="S175" s="21"/>
      <c r="T175" s="30"/>
    </row>
    <row r="176" spans="1:20" s="23" customFormat="1" x14ac:dyDescent="0.25">
      <c r="A176" s="19"/>
      <c r="B176" s="21"/>
      <c r="C176" s="21"/>
      <c r="D176" s="24"/>
      <c r="E176" s="21"/>
      <c r="F176" s="21"/>
      <c r="G176" s="21"/>
      <c r="H176" s="21"/>
      <c r="I176" s="21"/>
      <c r="J176" s="21"/>
      <c r="K176" s="21"/>
      <c r="L176" s="30"/>
      <c r="M176" s="21"/>
      <c r="N176" s="21"/>
      <c r="O176" s="30"/>
      <c r="P176" s="21"/>
      <c r="Q176" s="29"/>
      <c r="R176" s="30"/>
      <c r="S176" s="21"/>
      <c r="T176" s="30"/>
    </row>
    <row r="177" spans="1:20" s="23" customFormat="1" x14ac:dyDescent="0.25">
      <c r="A177" s="19"/>
      <c r="B177" s="21"/>
      <c r="C177" s="21"/>
      <c r="D177" s="24"/>
      <c r="E177" s="21"/>
      <c r="F177" s="21"/>
      <c r="G177" s="21"/>
      <c r="H177" s="21"/>
      <c r="I177" s="21"/>
      <c r="J177" s="21"/>
      <c r="K177" s="21"/>
      <c r="L177" s="30"/>
      <c r="M177" s="21"/>
      <c r="N177" s="21"/>
      <c r="O177" s="30"/>
      <c r="P177" s="21"/>
      <c r="Q177" s="29"/>
      <c r="R177" s="30"/>
      <c r="S177" s="21"/>
      <c r="T177" s="30"/>
    </row>
    <row r="178" spans="1:20" s="23" customFormat="1" x14ac:dyDescent="0.25">
      <c r="G178" s="21"/>
      <c r="S178" s="21"/>
    </row>
    <row r="179" spans="1:20" s="23" customFormat="1" x14ac:dyDescent="0.25">
      <c r="G179" s="21"/>
      <c r="S179" s="21"/>
    </row>
    <row r="180" spans="1:20" s="23" customFormat="1" x14ac:dyDescent="0.25">
      <c r="G180" s="21"/>
      <c r="S180" s="21"/>
    </row>
    <row r="181" spans="1:20" s="23" customFormat="1" x14ac:dyDescent="0.25">
      <c r="G181" s="21"/>
      <c r="S181" s="21"/>
    </row>
    <row r="182" spans="1:20" s="23" customFormat="1" x14ac:dyDescent="0.25">
      <c r="G182" s="21"/>
      <c r="S182" s="21"/>
    </row>
    <row r="183" spans="1:20" s="23" customFormat="1" x14ac:dyDescent="0.25">
      <c r="G183" s="21"/>
      <c r="S183" s="21"/>
    </row>
    <row r="184" spans="1:20" s="23" customFormat="1" x14ac:dyDescent="0.25">
      <c r="G184" s="21"/>
      <c r="S184" s="21"/>
    </row>
    <row r="185" spans="1:20" s="23" customFormat="1" x14ac:dyDescent="0.25">
      <c r="G185" s="21"/>
      <c r="S185" s="21"/>
    </row>
    <row r="186" spans="1:20" s="23" customFormat="1" x14ac:dyDescent="0.25">
      <c r="G186" s="21"/>
      <c r="S186" s="21"/>
    </row>
  </sheetData>
  <sheetProtection algorithmName="SHA-512" hashValue="CWDQlaD0LrIwYdBqMt9n6MoOP/XaMcVWzVXfJFvqeVTlKzyiE59kQNmjQKnTgxJC2G/WH0y/1NKU3dPIjhrGxA==" saltValue="dfGhLNVErA42cW8XiAxWhA==" spinCount="100000" sheet="1" objects="1" scenarios="1"/>
  <mergeCells count="11">
    <mergeCell ref="M4:N4"/>
    <mergeCell ref="A2:T3"/>
    <mergeCell ref="A4:A5"/>
    <mergeCell ref="B4:B5"/>
    <mergeCell ref="C4:C5"/>
    <mergeCell ref="D4:D5"/>
    <mergeCell ref="E4:E5"/>
    <mergeCell ref="F4:F5"/>
    <mergeCell ref="G4:G5"/>
    <mergeCell ref="H4:I4"/>
    <mergeCell ref="J4:K4"/>
  </mergeCells>
  <pageMargins left="0.7" right="0.7" top="0.75" bottom="0.75" header="0.3" footer="0.3"/>
  <pageSetup paperSize="9" orientation="portrait" r:id="rId1"/>
  <ignoredErrors>
    <ignoredError sqref="L6:L2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6"/>
  <sheetViews>
    <sheetView zoomScale="80" zoomScaleNormal="80" workbookViewId="0">
      <selection activeCell="K32" sqref="K32"/>
    </sheetView>
  </sheetViews>
  <sheetFormatPr baseColWidth="10" defaultRowHeight="15" x14ac:dyDescent="0.25"/>
  <cols>
    <col min="1" max="1" width="34" customWidth="1"/>
    <col min="2" max="2" width="8.5703125" customWidth="1"/>
    <col min="3" max="3" width="15.5703125" customWidth="1"/>
    <col min="4" max="4" width="11.5703125" bestFit="1" customWidth="1"/>
    <col min="5" max="5" width="6.7109375" customWidth="1"/>
    <col min="7" max="7" width="11.42578125" style="1"/>
    <col min="8" max="8" width="6.5703125" customWidth="1"/>
    <col min="9" max="9" width="7.28515625" customWidth="1"/>
    <col min="10" max="10" width="7.7109375" customWidth="1"/>
    <col min="11" max="11" width="7.28515625" customWidth="1"/>
    <col min="12" max="12" width="6.7109375" customWidth="1"/>
    <col min="13" max="13" width="7" customWidth="1"/>
    <col min="14" max="15" width="7.140625" customWidth="1"/>
    <col min="16" max="16" width="11.28515625" customWidth="1"/>
    <col min="18" max="18" width="13.140625" bestFit="1" customWidth="1"/>
    <col min="19" max="19" width="11.42578125" style="1"/>
    <col min="20" max="20" width="13.140625" bestFit="1" customWidth="1"/>
  </cols>
  <sheetData>
    <row r="2" spans="1:23" ht="15" customHeight="1" x14ac:dyDescent="0.25">
      <c r="A2" s="58" t="s">
        <v>214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3" ht="1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3" ht="60" x14ac:dyDescent="0.25">
      <c r="A4" s="59" t="s">
        <v>16</v>
      </c>
      <c r="B4" s="59" t="s">
        <v>215</v>
      </c>
      <c r="C4" s="59" t="s">
        <v>13</v>
      </c>
      <c r="D4" s="59" t="s">
        <v>12</v>
      </c>
      <c r="E4" s="59" t="s">
        <v>14</v>
      </c>
      <c r="F4" s="59" t="s">
        <v>17</v>
      </c>
      <c r="G4" s="59" t="s">
        <v>23</v>
      </c>
      <c r="H4" s="61" t="s">
        <v>6</v>
      </c>
      <c r="I4" s="62"/>
      <c r="J4" s="61" t="s">
        <v>7</v>
      </c>
      <c r="K4" s="62"/>
      <c r="L4" s="18" t="s">
        <v>9</v>
      </c>
      <c r="M4" s="61" t="s">
        <v>3</v>
      </c>
      <c r="N4" s="62"/>
      <c r="O4" s="38"/>
      <c r="P4" s="18" t="s">
        <v>146</v>
      </c>
      <c r="Q4" s="18" t="s">
        <v>10</v>
      </c>
      <c r="R4" s="4" t="s">
        <v>198</v>
      </c>
      <c r="S4" s="4" t="s">
        <v>197</v>
      </c>
      <c r="T4" s="4" t="s">
        <v>197</v>
      </c>
    </row>
    <row r="5" spans="1:23" x14ac:dyDescent="0.25">
      <c r="A5" s="60"/>
      <c r="B5" s="60"/>
      <c r="C5" s="60"/>
      <c r="D5" s="60"/>
      <c r="E5" s="60"/>
      <c r="F5" s="60"/>
      <c r="G5" s="60"/>
      <c r="H5" s="20" t="s">
        <v>1</v>
      </c>
      <c r="I5" s="20" t="s">
        <v>2</v>
      </c>
      <c r="J5" s="20" t="s">
        <v>1</v>
      </c>
      <c r="K5" s="20" t="s">
        <v>2</v>
      </c>
      <c r="L5" s="20" t="s">
        <v>8</v>
      </c>
      <c r="M5" s="20" t="s">
        <v>4</v>
      </c>
      <c r="N5" s="20" t="s">
        <v>5</v>
      </c>
      <c r="O5" s="20" t="s">
        <v>145</v>
      </c>
      <c r="P5" s="20" t="s">
        <v>0</v>
      </c>
      <c r="Q5" s="20" t="s">
        <v>0</v>
      </c>
      <c r="R5" s="20" t="s">
        <v>11</v>
      </c>
      <c r="S5" s="20" t="s">
        <v>41</v>
      </c>
      <c r="T5" s="20" t="s">
        <v>11</v>
      </c>
    </row>
    <row r="6" spans="1:23" s="1" customFormat="1" x14ac:dyDescent="0.25">
      <c r="A6" s="17" t="s">
        <v>102</v>
      </c>
      <c r="B6" s="20" t="s">
        <v>103</v>
      </c>
      <c r="C6" s="9">
        <v>42830</v>
      </c>
      <c r="D6" s="9">
        <v>42858</v>
      </c>
      <c r="E6" s="40">
        <f t="shared" ref="E6:E8" si="0">D6-C6</f>
        <v>28</v>
      </c>
      <c r="F6" s="20">
        <v>3.78</v>
      </c>
      <c r="G6" s="20">
        <v>0.42</v>
      </c>
      <c r="H6" s="20">
        <v>10.25</v>
      </c>
      <c r="I6" s="20">
        <v>10.18</v>
      </c>
      <c r="J6" s="20">
        <v>10.18</v>
      </c>
      <c r="K6" s="20">
        <v>10.19</v>
      </c>
      <c r="L6" s="6">
        <f>(AVERAGE(H6:K6))/100</f>
        <v>0.10199999999999999</v>
      </c>
      <c r="M6" s="20">
        <v>20.2</v>
      </c>
      <c r="N6" s="20">
        <v>20.2</v>
      </c>
      <c r="O6" s="3">
        <f t="shared" ref="O6:O26" si="1">(AVERAGE(M6:N6))/100</f>
        <v>0.20199999999999999</v>
      </c>
      <c r="P6" s="20">
        <v>6470</v>
      </c>
      <c r="Q6" s="6">
        <f>P6*0.009807</f>
        <v>63.45129</v>
      </c>
      <c r="R6" s="3">
        <f t="shared" ref="R6:R26" si="2">(2*Q6)/(PI()*O6*L6)</f>
        <v>1960.5098911002424</v>
      </c>
      <c r="S6" s="20">
        <v>17.2</v>
      </c>
      <c r="T6" s="3">
        <f>R6*0.0101972</f>
        <v>19.991711461527391</v>
      </c>
    </row>
    <row r="7" spans="1:23" s="1" customFormat="1" x14ac:dyDescent="0.25">
      <c r="A7" s="17" t="s">
        <v>102</v>
      </c>
      <c r="B7" s="20" t="s">
        <v>104</v>
      </c>
      <c r="C7" s="9">
        <v>42830</v>
      </c>
      <c r="D7" s="9">
        <v>42858</v>
      </c>
      <c r="E7" s="40">
        <f t="shared" si="0"/>
        <v>28</v>
      </c>
      <c r="F7" s="20">
        <v>3.7839999999999998</v>
      </c>
      <c r="G7" s="20">
        <v>1.24</v>
      </c>
      <c r="H7" s="20">
        <v>10.24</v>
      </c>
      <c r="I7" s="20">
        <v>10.199999999999999</v>
      </c>
      <c r="J7" s="20">
        <v>10.210000000000001</v>
      </c>
      <c r="K7" s="20">
        <v>10.28</v>
      </c>
      <c r="L7" s="6">
        <f t="shared" ref="L7:L26" si="3">(AVERAGE(H7:K7))/100</f>
        <v>0.102325</v>
      </c>
      <c r="M7" s="20">
        <v>20.6</v>
      </c>
      <c r="N7" s="20">
        <v>20.3</v>
      </c>
      <c r="O7" s="3">
        <f t="shared" si="1"/>
        <v>0.20450000000000002</v>
      </c>
      <c r="P7" s="20">
        <v>5775</v>
      </c>
      <c r="Q7" s="6">
        <f>P7*0.009807</f>
        <v>56.635424999999998</v>
      </c>
      <c r="R7" s="3">
        <f t="shared" si="2"/>
        <v>1723.0315158597441</v>
      </c>
      <c r="S7" s="20">
        <v>15.9</v>
      </c>
      <c r="T7" s="3">
        <f>R7*0.0101972</f>
        <v>17.570096973524983</v>
      </c>
      <c r="V7" s="21"/>
      <c r="W7" s="21"/>
    </row>
    <row r="8" spans="1:23" x14ac:dyDescent="0.25">
      <c r="A8" s="17" t="s">
        <v>102</v>
      </c>
      <c r="B8" s="20" t="s">
        <v>105</v>
      </c>
      <c r="C8" s="9">
        <v>42830</v>
      </c>
      <c r="D8" s="9">
        <v>42858</v>
      </c>
      <c r="E8" s="40">
        <f t="shared" si="0"/>
        <v>28</v>
      </c>
      <c r="F8" s="20">
        <v>3.81</v>
      </c>
      <c r="G8" s="20">
        <v>0.99</v>
      </c>
      <c r="H8" s="20">
        <v>10.24</v>
      </c>
      <c r="I8" s="20">
        <v>10.26</v>
      </c>
      <c r="J8" s="20">
        <v>10.33</v>
      </c>
      <c r="K8" s="20">
        <v>10.25</v>
      </c>
      <c r="L8" s="6">
        <f t="shared" si="3"/>
        <v>0.1027</v>
      </c>
      <c r="M8" s="20">
        <v>20.2</v>
      </c>
      <c r="N8" s="20">
        <v>20.5</v>
      </c>
      <c r="O8" s="3">
        <f t="shared" si="1"/>
        <v>0.20350000000000001</v>
      </c>
      <c r="P8" s="20">
        <v>4416</v>
      </c>
      <c r="Q8" s="6">
        <f t="shared" ref="Q8:Q26" si="4">P8*0.009807</f>
        <v>43.307712000000002</v>
      </c>
      <c r="R8" s="3">
        <f t="shared" si="2"/>
        <v>1319.1995844484313</v>
      </c>
      <c r="S8" s="20">
        <v>13.1</v>
      </c>
      <c r="T8" s="3">
        <f t="shared" ref="T8:T26" si="5">R8*0.0101972</f>
        <v>13.452142002537544</v>
      </c>
      <c r="V8" s="23"/>
      <c r="W8" s="23"/>
    </row>
    <row r="9" spans="1:23" x14ac:dyDescent="0.25">
      <c r="A9" s="17" t="s">
        <v>102</v>
      </c>
      <c r="B9" s="20" t="s">
        <v>106</v>
      </c>
      <c r="C9" s="9">
        <v>42830</v>
      </c>
      <c r="D9" s="9">
        <v>42858</v>
      </c>
      <c r="E9" s="40">
        <f t="shared" ref="E9:E26" si="6">D9-C9</f>
        <v>28</v>
      </c>
      <c r="F9" s="20">
        <v>3.7879999999999998</v>
      </c>
      <c r="G9" s="20">
        <v>0.09</v>
      </c>
      <c r="H9" s="20">
        <v>10.210000000000001</v>
      </c>
      <c r="I9" s="20">
        <v>10.17</v>
      </c>
      <c r="J9" s="20">
        <v>10.28</v>
      </c>
      <c r="K9" s="20">
        <v>10.199999999999999</v>
      </c>
      <c r="L9" s="6">
        <f t="shared" si="3"/>
        <v>0.10215</v>
      </c>
      <c r="M9" s="20">
        <v>20.3</v>
      </c>
      <c r="N9" s="20">
        <v>20.2</v>
      </c>
      <c r="O9" s="3">
        <f t="shared" si="1"/>
        <v>0.20250000000000001</v>
      </c>
      <c r="P9" s="20">
        <v>5231</v>
      </c>
      <c r="Q9" s="6">
        <f t="shared" si="4"/>
        <v>51.300416999999996</v>
      </c>
      <c r="R9" s="3">
        <f t="shared" si="2"/>
        <v>1578.8381788051699</v>
      </c>
      <c r="S9" s="20">
        <v>18.12</v>
      </c>
      <c r="T9" s="3">
        <f t="shared" si="5"/>
        <v>16.099728676912079</v>
      </c>
      <c r="V9" s="21"/>
      <c r="W9" s="23"/>
    </row>
    <row r="10" spans="1:23" x14ac:dyDescent="0.25">
      <c r="A10" s="17" t="s">
        <v>102</v>
      </c>
      <c r="B10" s="2" t="s">
        <v>122</v>
      </c>
      <c r="C10" s="9">
        <v>42830</v>
      </c>
      <c r="D10" s="9">
        <v>42858</v>
      </c>
      <c r="E10" s="40">
        <f t="shared" si="6"/>
        <v>28</v>
      </c>
      <c r="F10" s="20">
        <v>3.7759999999999998</v>
      </c>
      <c r="G10" s="20">
        <v>0.73</v>
      </c>
      <c r="H10" s="20">
        <v>10.18</v>
      </c>
      <c r="I10" s="20">
        <v>10.210000000000001</v>
      </c>
      <c r="J10" s="20">
        <v>10.19</v>
      </c>
      <c r="K10" s="20">
        <v>10.199999999999999</v>
      </c>
      <c r="L10" s="6">
        <f t="shared" si="3"/>
        <v>0.10195</v>
      </c>
      <c r="M10" s="20">
        <v>20.5</v>
      </c>
      <c r="N10" s="20">
        <v>20.5</v>
      </c>
      <c r="O10" s="3">
        <f t="shared" si="1"/>
        <v>0.20499999999999999</v>
      </c>
      <c r="P10" s="20">
        <v>5538</v>
      </c>
      <c r="Q10" s="6">
        <f t="shared" si="4"/>
        <v>54.311166</v>
      </c>
      <c r="R10" s="3">
        <f t="shared" si="2"/>
        <v>1654.3529054624064</v>
      </c>
      <c r="S10" s="20">
        <v>13.2</v>
      </c>
      <c r="T10" s="3">
        <f t="shared" si="5"/>
        <v>16.86976744758125</v>
      </c>
      <c r="V10" s="21"/>
      <c r="W10" s="23"/>
    </row>
    <row r="11" spans="1:23" x14ac:dyDescent="0.25">
      <c r="A11" s="17" t="s">
        <v>102</v>
      </c>
      <c r="B11" s="20" t="s">
        <v>108</v>
      </c>
      <c r="C11" s="9">
        <v>42830</v>
      </c>
      <c r="D11" s="9">
        <v>42858</v>
      </c>
      <c r="E11" s="40">
        <f t="shared" si="6"/>
        <v>28</v>
      </c>
      <c r="F11" s="20">
        <v>3.78</v>
      </c>
      <c r="G11" s="20">
        <v>0.66</v>
      </c>
      <c r="H11" s="20">
        <v>10.199999999999999</v>
      </c>
      <c r="I11" s="20">
        <v>10.26</v>
      </c>
      <c r="J11" s="20">
        <v>10.18</v>
      </c>
      <c r="K11" s="20">
        <v>10.25</v>
      </c>
      <c r="L11" s="6">
        <f t="shared" si="3"/>
        <v>0.102225</v>
      </c>
      <c r="M11" s="20">
        <v>20.6</v>
      </c>
      <c r="N11" s="20">
        <v>20.399999999999999</v>
      </c>
      <c r="O11" s="3">
        <f t="shared" si="1"/>
        <v>0.20499999999999999</v>
      </c>
      <c r="P11" s="20">
        <v>6341</v>
      </c>
      <c r="Q11" s="6">
        <f t="shared" si="4"/>
        <v>62.186186999999997</v>
      </c>
      <c r="R11" s="3">
        <f t="shared" si="2"/>
        <v>1889.1353345309712</v>
      </c>
      <c r="S11" s="20">
        <v>15.2</v>
      </c>
      <c r="T11" s="3">
        <f t="shared" si="5"/>
        <v>19.26389083327922</v>
      </c>
      <c r="V11" s="21"/>
      <c r="W11" s="23"/>
    </row>
    <row r="12" spans="1:23" x14ac:dyDescent="0.25">
      <c r="A12" s="17" t="s">
        <v>102</v>
      </c>
      <c r="B12" s="20" t="s">
        <v>109</v>
      </c>
      <c r="C12" s="9">
        <v>42830</v>
      </c>
      <c r="D12" s="9">
        <v>42858</v>
      </c>
      <c r="E12" s="40">
        <f t="shared" si="6"/>
        <v>28</v>
      </c>
      <c r="F12" s="20">
        <v>3.8239999999999998</v>
      </c>
      <c r="G12" s="20">
        <v>0.14000000000000001</v>
      </c>
      <c r="H12" s="20">
        <v>10.24</v>
      </c>
      <c r="I12" s="20">
        <v>10.17</v>
      </c>
      <c r="J12" s="20">
        <v>10.18</v>
      </c>
      <c r="K12" s="20">
        <v>10.23</v>
      </c>
      <c r="L12" s="6">
        <f t="shared" si="3"/>
        <v>0.10205</v>
      </c>
      <c r="M12" s="20">
        <v>20.3</v>
      </c>
      <c r="N12" s="20">
        <v>20.399999999999999</v>
      </c>
      <c r="O12" s="3">
        <f t="shared" si="1"/>
        <v>0.20350000000000001</v>
      </c>
      <c r="P12" s="20">
        <v>5601</v>
      </c>
      <c r="Q12" s="6">
        <f t="shared" si="4"/>
        <v>54.929006999999999</v>
      </c>
      <c r="R12" s="3">
        <f t="shared" si="2"/>
        <v>1683.854059722484</v>
      </c>
      <c r="S12" s="20">
        <v>17.45</v>
      </c>
      <c r="T12" s="3">
        <f t="shared" si="5"/>
        <v>17.170596617802115</v>
      </c>
      <c r="V12" s="21"/>
      <c r="W12" s="23"/>
    </row>
    <row r="13" spans="1:23" x14ac:dyDescent="0.25">
      <c r="A13" s="17" t="s">
        <v>102</v>
      </c>
      <c r="B13" s="20" t="s">
        <v>123</v>
      </c>
      <c r="C13" s="9">
        <v>42830</v>
      </c>
      <c r="D13" s="9">
        <v>42858</v>
      </c>
      <c r="E13" s="40">
        <f t="shared" si="6"/>
        <v>28</v>
      </c>
      <c r="F13" s="20">
        <v>3.806</v>
      </c>
      <c r="G13" s="20">
        <v>0.49</v>
      </c>
      <c r="H13" s="20">
        <v>10.3</v>
      </c>
      <c r="I13" s="20">
        <v>10.25</v>
      </c>
      <c r="J13" s="20">
        <v>10.29</v>
      </c>
      <c r="K13" s="20">
        <v>10.24</v>
      </c>
      <c r="L13" s="6">
        <f t="shared" si="3"/>
        <v>0.1027</v>
      </c>
      <c r="M13" s="20">
        <v>20.5</v>
      </c>
      <c r="N13" s="20">
        <v>20.399999999999999</v>
      </c>
      <c r="O13" s="3">
        <f t="shared" si="1"/>
        <v>0.20449999999999999</v>
      </c>
      <c r="P13" s="20">
        <v>6307</v>
      </c>
      <c r="Q13" s="6">
        <f t="shared" si="4"/>
        <v>61.852748999999996</v>
      </c>
      <c r="R13" s="3">
        <f t="shared" si="2"/>
        <v>1874.8881894800841</v>
      </c>
      <c r="S13" s="20">
        <v>11.88</v>
      </c>
      <c r="T13" s="3">
        <f t="shared" si="5"/>
        <v>19.118609845766315</v>
      </c>
      <c r="V13" s="21"/>
      <c r="W13" s="23"/>
    </row>
    <row r="14" spans="1:23" x14ac:dyDescent="0.25">
      <c r="A14" s="17" t="s">
        <v>102</v>
      </c>
      <c r="B14" s="20" t="s">
        <v>110</v>
      </c>
      <c r="C14" s="9">
        <v>42830</v>
      </c>
      <c r="D14" s="9">
        <v>42858</v>
      </c>
      <c r="E14" s="40">
        <f t="shared" si="6"/>
        <v>28</v>
      </c>
      <c r="F14" s="20">
        <v>3.8340000000000001</v>
      </c>
      <c r="G14" s="20">
        <v>0.16</v>
      </c>
      <c r="H14" s="20">
        <v>10.33</v>
      </c>
      <c r="I14" s="20">
        <v>10.199999999999999</v>
      </c>
      <c r="J14" s="20">
        <v>10.19</v>
      </c>
      <c r="K14" s="20">
        <v>10.24</v>
      </c>
      <c r="L14" s="6">
        <f t="shared" si="3"/>
        <v>0.1024</v>
      </c>
      <c r="M14" s="20">
        <v>20.3</v>
      </c>
      <c r="N14" s="20">
        <v>20.3</v>
      </c>
      <c r="O14" s="3">
        <f t="shared" si="1"/>
        <v>0.20300000000000001</v>
      </c>
      <c r="P14" s="20">
        <v>5463</v>
      </c>
      <c r="Q14" s="6">
        <f t="shared" si="4"/>
        <v>53.575640999999997</v>
      </c>
      <c r="R14" s="3">
        <f t="shared" si="2"/>
        <v>1640.7843469956151</v>
      </c>
      <c r="S14" s="20">
        <v>12.93</v>
      </c>
      <c r="T14" s="3">
        <f t="shared" si="5"/>
        <v>16.731406143183687</v>
      </c>
      <c r="V14" s="21"/>
      <c r="W14" s="23"/>
    </row>
    <row r="15" spans="1:23" x14ac:dyDescent="0.25">
      <c r="A15" s="17" t="s">
        <v>102</v>
      </c>
      <c r="B15" s="20" t="s">
        <v>111</v>
      </c>
      <c r="C15" s="9">
        <v>42830</v>
      </c>
      <c r="D15" s="9">
        <v>42858</v>
      </c>
      <c r="E15" s="40">
        <f t="shared" si="6"/>
        <v>28</v>
      </c>
      <c r="F15" s="20">
        <v>3.8140000000000001</v>
      </c>
      <c r="G15" s="20">
        <v>0.52</v>
      </c>
      <c r="H15" s="20">
        <v>10.32</v>
      </c>
      <c r="I15" s="20">
        <v>10.3</v>
      </c>
      <c r="J15" s="20">
        <v>10.29</v>
      </c>
      <c r="K15" s="20">
        <v>10.28</v>
      </c>
      <c r="L15" s="6">
        <f t="shared" si="3"/>
        <v>0.102975</v>
      </c>
      <c r="M15" s="20">
        <v>20.5</v>
      </c>
      <c r="N15" s="20">
        <v>20.5</v>
      </c>
      <c r="O15" s="3">
        <f t="shared" si="1"/>
        <v>0.20499999999999999</v>
      </c>
      <c r="P15" s="20">
        <v>5145</v>
      </c>
      <c r="Q15" s="6">
        <f t="shared" si="4"/>
        <v>50.457014999999998</v>
      </c>
      <c r="R15" s="3">
        <f t="shared" si="2"/>
        <v>1521.6543633559006</v>
      </c>
      <c r="S15" s="20">
        <v>17.28</v>
      </c>
      <c r="T15" s="3">
        <f t="shared" si="5"/>
        <v>15.516613874012791</v>
      </c>
      <c r="V15" s="21"/>
      <c r="W15" s="23"/>
    </row>
    <row r="16" spans="1:23" x14ac:dyDescent="0.25">
      <c r="A16" s="17" t="s">
        <v>102</v>
      </c>
      <c r="B16" s="20" t="s">
        <v>112</v>
      </c>
      <c r="C16" s="9">
        <v>42830</v>
      </c>
      <c r="D16" s="9">
        <v>42858</v>
      </c>
      <c r="E16" s="40">
        <f t="shared" si="6"/>
        <v>28</v>
      </c>
      <c r="F16" s="20">
        <v>3.6779999999999999</v>
      </c>
      <c r="G16" s="20">
        <v>1.52</v>
      </c>
      <c r="H16" s="20">
        <v>10.23</v>
      </c>
      <c r="I16" s="20">
        <v>10.16</v>
      </c>
      <c r="J16" s="20">
        <v>10.18</v>
      </c>
      <c r="K16" s="20">
        <v>10.34</v>
      </c>
      <c r="L16" s="6">
        <f t="shared" si="3"/>
        <v>0.10227499999999999</v>
      </c>
      <c r="M16" s="20">
        <v>20.3</v>
      </c>
      <c r="N16" s="20">
        <v>20.3</v>
      </c>
      <c r="O16" s="3">
        <f t="shared" si="1"/>
        <v>0.20300000000000001</v>
      </c>
      <c r="P16" s="20">
        <v>4850</v>
      </c>
      <c r="Q16" s="6">
        <f t="shared" si="4"/>
        <v>47.563949999999998</v>
      </c>
      <c r="R16" s="3">
        <f t="shared" si="2"/>
        <v>1458.4532439659336</v>
      </c>
      <c r="S16" s="20">
        <v>14.6</v>
      </c>
      <c r="T16" s="3">
        <f t="shared" si="5"/>
        <v>14.872139419369418</v>
      </c>
      <c r="V16" s="21"/>
      <c r="W16" s="23"/>
    </row>
    <row r="17" spans="1:23" x14ac:dyDescent="0.25">
      <c r="A17" s="17" t="s">
        <v>102</v>
      </c>
      <c r="B17" s="20" t="s">
        <v>113</v>
      </c>
      <c r="C17" s="9">
        <v>42830</v>
      </c>
      <c r="D17" s="9">
        <v>42858</v>
      </c>
      <c r="E17" s="40">
        <f t="shared" si="6"/>
        <v>28</v>
      </c>
      <c r="F17" s="20">
        <v>3.7759999999999998</v>
      </c>
      <c r="G17" s="20">
        <v>0.26</v>
      </c>
      <c r="H17" s="20">
        <v>10.210000000000001</v>
      </c>
      <c r="I17" s="20">
        <v>10.24</v>
      </c>
      <c r="J17" s="20">
        <v>10.19</v>
      </c>
      <c r="K17" s="20">
        <v>10.25</v>
      </c>
      <c r="L17" s="6">
        <f t="shared" si="3"/>
        <v>0.102225</v>
      </c>
      <c r="M17" s="20">
        <v>20.100000000000001</v>
      </c>
      <c r="N17" s="20">
        <v>20.100000000000001</v>
      </c>
      <c r="O17" s="3">
        <f t="shared" si="1"/>
        <v>0.20100000000000001</v>
      </c>
      <c r="P17" s="20">
        <v>4821</v>
      </c>
      <c r="Q17" s="6">
        <f t="shared" si="4"/>
        <v>47.279547000000001</v>
      </c>
      <c r="R17" s="3">
        <f t="shared" si="2"/>
        <v>1464.8739403390173</v>
      </c>
      <c r="S17" s="20">
        <v>12.66</v>
      </c>
      <c r="T17" s="3">
        <f t="shared" si="5"/>
        <v>14.937612544425027</v>
      </c>
      <c r="V17" s="21"/>
      <c r="W17" s="23"/>
    </row>
    <row r="18" spans="1:23" x14ac:dyDescent="0.25">
      <c r="A18" s="17" t="s">
        <v>102</v>
      </c>
      <c r="B18" s="20" t="s">
        <v>114</v>
      </c>
      <c r="C18" s="9">
        <v>42830</v>
      </c>
      <c r="D18" s="9">
        <v>42858</v>
      </c>
      <c r="E18" s="40">
        <f t="shared" si="6"/>
        <v>28</v>
      </c>
      <c r="F18" s="20">
        <v>3.7480000000000002</v>
      </c>
      <c r="G18" s="20">
        <v>0.89</v>
      </c>
      <c r="H18" s="20">
        <v>10.15</v>
      </c>
      <c r="I18" s="20">
        <v>10.34</v>
      </c>
      <c r="J18" s="20">
        <v>10.36</v>
      </c>
      <c r="K18" s="20">
        <v>10.14</v>
      </c>
      <c r="L18" s="6">
        <f t="shared" si="3"/>
        <v>0.10247500000000001</v>
      </c>
      <c r="M18" s="20">
        <v>20.5</v>
      </c>
      <c r="N18" s="20">
        <v>20.5</v>
      </c>
      <c r="O18" s="3">
        <f t="shared" si="1"/>
        <v>0.20499999999999999</v>
      </c>
      <c r="P18" s="20">
        <v>5133</v>
      </c>
      <c r="Q18" s="6">
        <f t="shared" si="4"/>
        <v>50.339331000000001</v>
      </c>
      <c r="R18" s="3">
        <f t="shared" si="2"/>
        <v>1525.512513693707</v>
      </c>
      <c r="S18" s="20">
        <v>12.8</v>
      </c>
      <c r="T18" s="3">
        <f t="shared" si="5"/>
        <v>15.555956204637468</v>
      </c>
      <c r="V18" s="21"/>
      <c r="W18" s="23"/>
    </row>
    <row r="19" spans="1:23" x14ac:dyDescent="0.25">
      <c r="A19" s="17" t="s">
        <v>102</v>
      </c>
      <c r="B19" s="20" t="s">
        <v>115</v>
      </c>
      <c r="C19" s="9">
        <v>42830</v>
      </c>
      <c r="D19" s="9">
        <v>42858</v>
      </c>
      <c r="E19" s="40">
        <f t="shared" si="6"/>
        <v>28</v>
      </c>
      <c r="F19" s="20">
        <v>3.734</v>
      </c>
      <c r="G19" s="20">
        <v>0.21</v>
      </c>
      <c r="H19" s="20">
        <v>10.220000000000001</v>
      </c>
      <c r="I19" s="20">
        <v>10.17</v>
      </c>
      <c r="J19" s="20">
        <v>10.16</v>
      </c>
      <c r="K19" s="20">
        <v>10.25</v>
      </c>
      <c r="L19" s="6">
        <f t="shared" si="3"/>
        <v>0.10199999999999999</v>
      </c>
      <c r="M19" s="20">
        <v>20.3</v>
      </c>
      <c r="N19" s="20">
        <v>20.2</v>
      </c>
      <c r="O19" s="3">
        <f t="shared" si="1"/>
        <v>0.20250000000000001</v>
      </c>
      <c r="P19" s="20">
        <v>4243</v>
      </c>
      <c r="Q19" s="6">
        <f t="shared" si="4"/>
        <v>41.611100999999998</v>
      </c>
      <c r="R19" s="3">
        <f t="shared" si="2"/>
        <v>1282.5199538409313</v>
      </c>
      <c r="S19" s="20">
        <v>14.3</v>
      </c>
      <c r="T19" s="3">
        <f t="shared" si="5"/>
        <v>13.078112473306744</v>
      </c>
      <c r="V19" s="21"/>
      <c r="W19" s="23"/>
    </row>
    <row r="20" spans="1:23" x14ac:dyDescent="0.25">
      <c r="A20" s="17" t="s">
        <v>102</v>
      </c>
      <c r="B20" s="20" t="s">
        <v>116</v>
      </c>
      <c r="C20" s="9">
        <v>42830</v>
      </c>
      <c r="D20" s="9">
        <v>42858</v>
      </c>
      <c r="E20" s="40">
        <f t="shared" si="6"/>
        <v>28</v>
      </c>
      <c r="F20" s="20">
        <v>3.798</v>
      </c>
      <c r="G20" s="20">
        <v>0.89</v>
      </c>
      <c r="H20" s="20">
        <v>10.130000000000001</v>
      </c>
      <c r="I20" s="20">
        <v>10.18</v>
      </c>
      <c r="J20" s="20">
        <v>10.19</v>
      </c>
      <c r="K20" s="20">
        <v>10.23</v>
      </c>
      <c r="L20" s="6">
        <f t="shared" si="3"/>
        <v>0.10182500000000001</v>
      </c>
      <c r="M20" s="20">
        <v>20.3</v>
      </c>
      <c r="N20" s="20">
        <v>20.3</v>
      </c>
      <c r="O20" s="3">
        <f t="shared" si="1"/>
        <v>0.20300000000000001</v>
      </c>
      <c r="P20" s="20">
        <v>4619</v>
      </c>
      <c r="Q20" s="6">
        <f t="shared" si="4"/>
        <v>45.298532999999999</v>
      </c>
      <c r="R20" s="3">
        <f t="shared" si="2"/>
        <v>1395.1271931121742</v>
      </c>
      <c r="S20" s="20">
        <v>16.600000000000001</v>
      </c>
      <c r="T20" s="3">
        <f t="shared" si="5"/>
        <v>14.226391013603463</v>
      </c>
      <c r="V20" s="23"/>
      <c r="W20" s="23"/>
    </row>
    <row r="21" spans="1:23" x14ac:dyDescent="0.25">
      <c r="A21" s="17" t="s">
        <v>102</v>
      </c>
      <c r="B21" s="20" t="s">
        <v>117</v>
      </c>
      <c r="C21" s="9">
        <v>42830</v>
      </c>
      <c r="D21" s="9">
        <v>42858</v>
      </c>
      <c r="E21" s="40">
        <f t="shared" si="6"/>
        <v>28</v>
      </c>
      <c r="F21" s="20">
        <v>3.7879999999999998</v>
      </c>
      <c r="G21" s="20">
        <v>1.41</v>
      </c>
      <c r="H21" s="20">
        <v>10.18</v>
      </c>
      <c r="I21" s="20">
        <v>10.17</v>
      </c>
      <c r="J21" s="20">
        <v>10.18</v>
      </c>
      <c r="K21" s="20">
        <v>10.15</v>
      </c>
      <c r="L21" s="6">
        <f t="shared" si="3"/>
        <v>0.1017</v>
      </c>
      <c r="M21" s="20">
        <v>20.3</v>
      </c>
      <c r="N21" s="20">
        <v>20.3</v>
      </c>
      <c r="O21" s="3">
        <f t="shared" si="1"/>
        <v>0.20300000000000001</v>
      </c>
      <c r="P21" s="20">
        <v>5347</v>
      </c>
      <c r="Q21" s="6">
        <f t="shared" si="4"/>
        <v>52.438029</v>
      </c>
      <c r="R21" s="3">
        <f t="shared" si="2"/>
        <v>1616.9980327237274</v>
      </c>
      <c r="S21" s="20">
        <v>11.7</v>
      </c>
      <c r="T21" s="3">
        <f t="shared" si="5"/>
        <v>16.488852339290393</v>
      </c>
    </row>
    <row r="22" spans="1:23" x14ac:dyDescent="0.25">
      <c r="A22" s="17" t="s">
        <v>102</v>
      </c>
      <c r="B22" s="20" t="s">
        <v>107</v>
      </c>
      <c r="C22" s="9">
        <v>42830</v>
      </c>
      <c r="D22" s="9">
        <v>42858</v>
      </c>
      <c r="E22" s="40">
        <f t="shared" si="6"/>
        <v>28</v>
      </c>
      <c r="F22" s="20">
        <v>3.794</v>
      </c>
      <c r="G22" s="20">
        <v>0.09</v>
      </c>
      <c r="H22" s="20">
        <v>10.3</v>
      </c>
      <c r="I22" s="20">
        <v>10.17</v>
      </c>
      <c r="J22" s="20">
        <v>10.31</v>
      </c>
      <c r="K22" s="20">
        <v>10.28</v>
      </c>
      <c r="L22" s="6">
        <f t="shared" si="3"/>
        <v>0.10265000000000001</v>
      </c>
      <c r="M22" s="20">
        <v>20.3</v>
      </c>
      <c r="N22" s="20">
        <v>20.399999999999999</v>
      </c>
      <c r="O22" s="3">
        <f t="shared" si="1"/>
        <v>0.20350000000000001</v>
      </c>
      <c r="P22" s="20">
        <v>4937</v>
      </c>
      <c r="Q22" s="6">
        <f t="shared" si="4"/>
        <v>48.417158999999998</v>
      </c>
      <c r="R22" s="3">
        <f t="shared" si="2"/>
        <v>1475.5572293085802</v>
      </c>
      <c r="S22" s="20">
        <v>13.18</v>
      </c>
      <c r="T22" s="3">
        <f t="shared" si="5"/>
        <v>15.046552178705454</v>
      </c>
    </row>
    <row r="23" spans="1:23" x14ac:dyDescent="0.25">
      <c r="A23" s="17" t="s">
        <v>102</v>
      </c>
      <c r="B23" s="20" t="s">
        <v>118</v>
      </c>
      <c r="C23" s="9">
        <v>42830</v>
      </c>
      <c r="D23" s="9">
        <v>42858</v>
      </c>
      <c r="E23" s="40">
        <f t="shared" si="6"/>
        <v>28</v>
      </c>
      <c r="F23" s="20">
        <v>3.7040000000000002</v>
      </c>
      <c r="G23" s="20">
        <v>1.55</v>
      </c>
      <c r="H23" s="20">
        <v>10.25</v>
      </c>
      <c r="I23" s="20">
        <v>10.34</v>
      </c>
      <c r="J23" s="20">
        <v>10.24</v>
      </c>
      <c r="K23" s="20">
        <v>10.35</v>
      </c>
      <c r="L23" s="6">
        <f t="shared" si="3"/>
        <v>0.10295</v>
      </c>
      <c r="M23" s="20">
        <v>20.3</v>
      </c>
      <c r="N23" s="20">
        <v>20.399999999999999</v>
      </c>
      <c r="O23" s="3">
        <f t="shared" si="1"/>
        <v>0.20350000000000001</v>
      </c>
      <c r="P23" s="20">
        <v>5723</v>
      </c>
      <c r="Q23" s="6">
        <f t="shared" si="4"/>
        <v>56.125461000000001</v>
      </c>
      <c r="R23" s="3">
        <f t="shared" si="2"/>
        <v>1705.4904019792323</v>
      </c>
      <c r="S23" s="20">
        <v>15.85</v>
      </c>
      <c r="T23" s="3">
        <f t="shared" si="5"/>
        <v>17.391226727062627</v>
      </c>
    </row>
    <row r="24" spans="1:23" x14ac:dyDescent="0.25">
      <c r="A24" s="17" t="s">
        <v>102</v>
      </c>
      <c r="B24" s="20" t="s">
        <v>119</v>
      </c>
      <c r="C24" s="9">
        <v>42830</v>
      </c>
      <c r="D24" s="9">
        <v>42858</v>
      </c>
      <c r="E24" s="40">
        <f t="shared" si="6"/>
        <v>28</v>
      </c>
      <c r="F24" s="20">
        <v>3.774</v>
      </c>
      <c r="G24" s="20">
        <v>0.14000000000000001</v>
      </c>
      <c r="H24" s="20">
        <v>10.220000000000001</v>
      </c>
      <c r="I24" s="20">
        <v>10.34</v>
      </c>
      <c r="J24" s="20">
        <v>10.31</v>
      </c>
      <c r="K24" s="20">
        <v>10.199999999999999</v>
      </c>
      <c r="L24" s="6">
        <f t="shared" si="3"/>
        <v>0.10267500000000002</v>
      </c>
      <c r="M24" s="20">
        <v>20.2</v>
      </c>
      <c r="N24" s="20">
        <v>20.399999999999999</v>
      </c>
      <c r="O24" s="3">
        <f t="shared" si="1"/>
        <v>0.20299999999999996</v>
      </c>
      <c r="P24" s="20">
        <v>4752</v>
      </c>
      <c r="Q24" s="6">
        <f t="shared" si="4"/>
        <v>46.602863999999997</v>
      </c>
      <c r="R24" s="3">
        <f t="shared" si="2"/>
        <v>1423.4164508921979</v>
      </c>
      <c r="S24" s="20">
        <v>15.5</v>
      </c>
      <c r="T24" s="3">
        <f t="shared" si="5"/>
        <v>14.51486223303792</v>
      </c>
    </row>
    <row r="25" spans="1:23" x14ac:dyDescent="0.25">
      <c r="A25" s="17" t="s">
        <v>102</v>
      </c>
      <c r="B25" s="20" t="s">
        <v>121</v>
      </c>
      <c r="C25" s="9">
        <v>42830</v>
      </c>
      <c r="D25" s="9">
        <v>42858</v>
      </c>
      <c r="E25" s="40">
        <f t="shared" si="6"/>
        <v>28</v>
      </c>
      <c r="F25" s="20">
        <v>3.734</v>
      </c>
      <c r="G25" s="20">
        <v>0.21</v>
      </c>
      <c r="H25" s="20">
        <v>10.220000000000001</v>
      </c>
      <c r="I25" s="20">
        <v>10.17</v>
      </c>
      <c r="J25" s="20">
        <v>10.37</v>
      </c>
      <c r="K25" s="20">
        <v>10.36</v>
      </c>
      <c r="L25" s="6">
        <f t="shared" si="3"/>
        <v>0.10279999999999999</v>
      </c>
      <c r="M25" s="20">
        <v>20.2</v>
      </c>
      <c r="N25" s="20">
        <v>20.2</v>
      </c>
      <c r="O25" s="3">
        <f t="shared" si="1"/>
        <v>0.20199999999999999</v>
      </c>
      <c r="P25" s="20">
        <v>5301</v>
      </c>
      <c r="Q25" s="6">
        <f t="shared" si="4"/>
        <v>51.986907000000002</v>
      </c>
      <c r="R25" s="3">
        <f t="shared" si="2"/>
        <v>1593.7845716201134</v>
      </c>
      <c r="S25" s="20">
        <v>12.8</v>
      </c>
      <c r="T25" s="3">
        <f t="shared" si="5"/>
        <v>16.252140033724622</v>
      </c>
    </row>
    <row r="26" spans="1:23" x14ac:dyDescent="0.25">
      <c r="A26" s="17" t="s">
        <v>102</v>
      </c>
      <c r="B26" s="20" t="s">
        <v>120</v>
      </c>
      <c r="C26" s="9">
        <v>42830</v>
      </c>
      <c r="D26" s="9">
        <v>42858</v>
      </c>
      <c r="E26" s="40">
        <f t="shared" si="6"/>
        <v>28</v>
      </c>
      <c r="F26" s="20">
        <v>3.798</v>
      </c>
      <c r="G26" s="20">
        <v>0.89</v>
      </c>
      <c r="H26" s="20">
        <v>10.130000000000001</v>
      </c>
      <c r="I26" s="20">
        <v>10.18</v>
      </c>
      <c r="J26" s="20">
        <v>10.23</v>
      </c>
      <c r="K26" s="20">
        <v>10.32</v>
      </c>
      <c r="L26" s="6">
        <f t="shared" si="3"/>
        <v>0.10215</v>
      </c>
      <c r="M26" s="20">
        <v>20.3</v>
      </c>
      <c r="N26" s="20">
        <v>20.399999999999999</v>
      </c>
      <c r="O26" s="3">
        <f t="shared" si="1"/>
        <v>0.20350000000000001</v>
      </c>
      <c r="P26" s="20">
        <v>5746</v>
      </c>
      <c r="Q26" s="6">
        <f t="shared" si="4"/>
        <v>56.351022</v>
      </c>
      <c r="R26" s="3">
        <f t="shared" si="2"/>
        <v>1725.754980370225</v>
      </c>
      <c r="S26" s="20">
        <v>11.2</v>
      </c>
      <c r="T26" s="3">
        <f t="shared" si="5"/>
        <v>17.597868685831259</v>
      </c>
    </row>
    <row r="27" spans="1:23" s="23" customFormat="1" ht="26.25" x14ac:dyDescent="0.25">
      <c r="A27" s="19"/>
      <c r="B27" s="29"/>
      <c r="C27" s="34"/>
      <c r="D27" s="34"/>
      <c r="E27" s="34"/>
      <c r="F27" s="21"/>
      <c r="G27" s="21"/>
      <c r="H27" s="29"/>
      <c r="I27" s="29"/>
      <c r="J27" s="29"/>
      <c r="K27" s="29"/>
      <c r="L27" s="34"/>
      <c r="M27" s="29"/>
      <c r="N27" s="29"/>
      <c r="O27" s="34"/>
      <c r="P27" s="29"/>
      <c r="Q27" s="34"/>
      <c r="R27" s="34"/>
      <c r="S27" s="34"/>
      <c r="T27" s="42">
        <f>AVERAGE(T6:T26)</f>
        <v>16.27363227281532</v>
      </c>
    </row>
    <row r="28" spans="1:23" s="23" customFormat="1" x14ac:dyDescent="0.25">
      <c r="C28" s="34"/>
      <c r="D28" s="34"/>
      <c r="E28" s="34"/>
      <c r="F28" s="28"/>
      <c r="G28" s="21"/>
      <c r="H28" s="29"/>
      <c r="I28" s="29"/>
      <c r="J28" s="29"/>
      <c r="K28" s="29"/>
      <c r="L28" s="34"/>
      <c r="M28" s="29"/>
      <c r="N28" s="29"/>
      <c r="O28" s="34"/>
      <c r="P28" s="29"/>
      <c r="Q28" s="34"/>
      <c r="R28" s="34"/>
      <c r="S28" s="34"/>
      <c r="T28" s="27"/>
    </row>
    <row r="29" spans="1:23" s="23" customFormat="1" x14ac:dyDescent="0.25">
      <c r="C29" s="34"/>
      <c r="D29" s="34"/>
      <c r="E29" s="34"/>
      <c r="F29" s="28"/>
      <c r="G29" s="21"/>
      <c r="H29" s="29"/>
      <c r="I29" s="29"/>
      <c r="J29" s="29"/>
      <c r="K29" s="29"/>
      <c r="L29" s="34"/>
      <c r="M29" s="29"/>
      <c r="N29" s="29"/>
      <c r="O29" s="34"/>
      <c r="P29" s="29"/>
      <c r="Q29" s="34"/>
      <c r="R29" s="34"/>
      <c r="S29" s="34"/>
      <c r="T29" s="27"/>
    </row>
    <row r="30" spans="1:23" s="23" customFormat="1" x14ac:dyDescent="0.25">
      <c r="C30" s="34"/>
      <c r="D30" s="34"/>
      <c r="E30" s="34"/>
      <c r="F30" s="28"/>
      <c r="G30" s="21"/>
      <c r="H30" s="29"/>
      <c r="I30" s="29"/>
      <c r="J30" s="29"/>
      <c r="K30" s="29"/>
      <c r="L30" s="34"/>
      <c r="M30" s="29"/>
      <c r="N30" s="29"/>
      <c r="O30" s="34"/>
      <c r="P30" s="29"/>
      <c r="Q30" s="34"/>
      <c r="R30" s="34"/>
      <c r="S30" s="34"/>
      <c r="T30" s="27"/>
    </row>
    <row r="31" spans="1:23" s="23" customFormat="1" x14ac:dyDescent="0.25">
      <c r="C31" s="34"/>
      <c r="D31" s="34"/>
      <c r="E31" s="34"/>
      <c r="F31" s="21"/>
      <c r="G31" s="21"/>
      <c r="H31" s="29"/>
      <c r="I31" s="29"/>
      <c r="J31" s="29"/>
      <c r="K31" s="29"/>
      <c r="L31" s="34"/>
      <c r="M31" s="29"/>
      <c r="N31" s="29"/>
      <c r="O31" s="34"/>
      <c r="P31" s="29"/>
      <c r="Q31" s="34"/>
      <c r="R31" s="34"/>
      <c r="S31" s="34"/>
      <c r="T31" s="27"/>
    </row>
    <row r="32" spans="1:23" s="23" customFormat="1" x14ac:dyDescent="0.25"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27"/>
    </row>
    <row r="33" spans="3:20" s="23" customFormat="1" x14ac:dyDescent="0.25"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27"/>
    </row>
    <row r="34" spans="3:20" s="23" customFormat="1" x14ac:dyDescent="0.25"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27"/>
    </row>
    <row r="35" spans="3:20" s="23" customFormat="1" x14ac:dyDescent="0.25"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27"/>
    </row>
    <row r="36" spans="3:20" s="23" customFormat="1" x14ac:dyDescent="0.25"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27"/>
    </row>
    <row r="37" spans="3:20" s="23" customFormat="1" x14ac:dyDescent="0.25"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27"/>
    </row>
    <row r="38" spans="3:20" s="23" customFormat="1" x14ac:dyDescent="0.25"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27"/>
    </row>
    <row r="39" spans="3:20" s="23" customFormat="1" x14ac:dyDescent="0.25"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27"/>
    </row>
    <row r="40" spans="3:20" s="23" customFormat="1" x14ac:dyDescent="0.25"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27"/>
    </row>
    <row r="41" spans="3:20" s="23" customFormat="1" x14ac:dyDescent="0.25"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27"/>
    </row>
    <row r="42" spans="3:20" s="23" customFormat="1" x14ac:dyDescent="0.25"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27"/>
    </row>
    <row r="43" spans="3:20" s="23" customFormat="1" x14ac:dyDescent="0.25"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27"/>
    </row>
    <row r="44" spans="3:20" s="23" customFormat="1" x14ac:dyDescent="0.25"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27"/>
    </row>
    <row r="45" spans="3:20" s="34" customFormat="1" x14ac:dyDescent="0.25"/>
    <row r="46" spans="3:20" s="23" customFormat="1" x14ac:dyDescent="0.25"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22"/>
    </row>
    <row r="47" spans="3:20" s="23" customFormat="1" x14ac:dyDescent="0.25"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21"/>
    </row>
    <row r="48" spans="3:20" s="23" customFormat="1" x14ac:dyDescent="0.25"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27"/>
    </row>
    <row r="49" spans="1:20" s="23" customForma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27"/>
    </row>
    <row r="50" spans="1:20" s="23" customForma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27"/>
    </row>
    <row r="51" spans="1:20" s="23" customForma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27"/>
    </row>
    <row r="52" spans="1:20" s="23" customForma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27"/>
    </row>
    <row r="53" spans="1:20" s="23" customFormat="1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27"/>
    </row>
    <row r="54" spans="1:20" s="23" customFormat="1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27"/>
    </row>
    <row r="55" spans="1:20" s="23" customForma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27"/>
    </row>
    <row r="56" spans="1:20" s="23" customFormat="1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27"/>
    </row>
    <row r="57" spans="1:20" s="23" customFormat="1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27"/>
    </row>
    <row r="58" spans="1:20" s="23" customFormat="1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27"/>
    </row>
    <row r="59" spans="1:20" s="23" customFormat="1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27"/>
    </row>
    <row r="60" spans="1:20" s="23" customFormat="1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27"/>
    </row>
    <row r="61" spans="1:20" s="23" customFormat="1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27"/>
    </row>
    <row r="62" spans="1:20" s="23" customFormat="1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27"/>
    </row>
    <row r="63" spans="1:20" s="23" customFormat="1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27"/>
    </row>
    <row r="64" spans="1:20" s="23" customFormat="1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27"/>
    </row>
    <row r="65" spans="1:20" s="34" customFormat="1" x14ac:dyDescent="0.25"/>
    <row r="66" spans="1:20" s="23" customFormat="1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22"/>
    </row>
    <row r="67" spans="1:20" s="23" customFormat="1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21"/>
    </row>
    <row r="68" spans="1:20" s="23" customFormat="1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27"/>
    </row>
    <row r="69" spans="1:20" s="23" customFormat="1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27"/>
    </row>
    <row r="70" spans="1:20" s="23" customFormat="1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27"/>
    </row>
    <row r="71" spans="1:20" s="23" customFormat="1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27"/>
    </row>
    <row r="72" spans="1:20" s="23" customFormat="1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27"/>
    </row>
    <row r="73" spans="1:20" s="23" customFormat="1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27"/>
    </row>
    <row r="74" spans="1:20" s="23" customFormat="1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27"/>
    </row>
    <row r="75" spans="1:20" s="23" customFormat="1" x14ac:dyDescent="0.25">
      <c r="A75" s="19"/>
      <c r="B75" s="21"/>
      <c r="C75" s="21"/>
      <c r="D75" s="24"/>
      <c r="E75" s="21"/>
      <c r="F75" s="21"/>
      <c r="G75" s="21"/>
      <c r="H75" s="21"/>
      <c r="I75" s="21"/>
      <c r="J75" s="21"/>
      <c r="K75" s="21"/>
      <c r="L75" s="27"/>
      <c r="M75" s="21"/>
      <c r="N75" s="21"/>
      <c r="O75" s="27"/>
      <c r="P75" s="21"/>
      <c r="Q75" s="25"/>
      <c r="R75" s="27"/>
      <c r="S75" s="21"/>
      <c r="T75" s="27"/>
    </row>
    <row r="76" spans="1:20" s="23" customFormat="1" x14ac:dyDescent="0.25">
      <c r="A76" s="19"/>
      <c r="B76" s="21"/>
      <c r="C76" s="21"/>
      <c r="D76" s="24"/>
      <c r="E76" s="21"/>
      <c r="F76" s="21"/>
      <c r="G76" s="21"/>
      <c r="H76" s="21"/>
      <c r="I76" s="21"/>
      <c r="J76" s="21"/>
      <c r="K76" s="21"/>
      <c r="L76" s="27"/>
      <c r="M76" s="21"/>
      <c r="N76" s="21"/>
      <c r="O76" s="27"/>
      <c r="P76" s="21"/>
      <c r="Q76" s="25"/>
      <c r="R76" s="27"/>
      <c r="S76" s="21"/>
      <c r="T76" s="27"/>
    </row>
    <row r="77" spans="1:20" s="23" customFormat="1" x14ac:dyDescent="0.25">
      <c r="A77" s="19"/>
      <c r="B77" s="21"/>
      <c r="C77" s="21"/>
      <c r="D77" s="24"/>
      <c r="E77" s="21"/>
      <c r="F77" s="21"/>
      <c r="G77" s="21"/>
      <c r="H77" s="21"/>
      <c r="I77" s="21"/>
      <c r="J77" s="21"/>
      <c r="K77" s="21"/>
      <c r="L77" s="27"/>
      <c r="M77" s="21"/>
      <c r="N77" s="21"/>
      <c r="O77" s="27"/>
      <c r="P77" s="21"/>
      <c r="Q77" s="25"/>
      <c r="R77" s="27"/>
      <c r="S77" s="21"/>
      <c r="T77" s="27"/>
    </row>
    <row r="78" spans="1:20" s="23" customFormat="1" x14ac:dyDescent="0.25">
      <c r="A78" s="19"/>
      <c r="B78" s="21"/>
      <c r="C78" s="21"/>
      <c r="D78" s="24"/>
      <c r="E78" s="21"/>
      <c r="F78" s="21"/>
      <c r="G78" s="21"/>
      <c r="H78" s="21"/>
      <c r="I78" s="21"/>
      <c r="J78" s="21"/>
      <c r="K78" s="21"/>
      <c r="L78" s="27"/>
      <c r="M78" s="21"/>
      <c r="N78" s="21"/>
      <c r="O78" s="27"/>
      <c r="P78" s="21"/>
      <c r="Q78" s="25"/>
      <c r="R78" s="27"/>
      <c r="S78" s="21"/>
      <c r="T78" s="27"/>
    </row>
    <row r="79" spans="1:20" s="23" customFormat="1" x14ac:dyDescent="0.25">
      <c r="A79" s="19"/>
      <c r="B79" s="21"/>
      <c r="C79" s="21"/>
      <c r="D79" s="24"/>
      <c r="E79" s="21"/>
      <c r="F79" s="21"/>
      <c r="G79" s="21"/>
      <c r="H79" s="21"/>
      <c r="I79" s="21"/>
      <c r="J79" s="21"/>
      <c r="K79" s="21"/>
      <c r="L79" s="27"/>
      <c r="M79" s="21"/>
      <c r="N79" s="21"/>
      <c r="O79" s="27"/>
      <c r="P79" s="21"/>
      <c r="Q79" s="25"/>
      <c r="R79" s="27"/>
      <c r="S79" s="21"/>
      <c r="T79" s="27"/>
    </row>
    <row r="80" spans="1:20" s="23" customFormat="1" x14ac:dyDescent="0.25">
      <c r="A80" s="19"/>
      <c r="B80" s="21"/>
      <c r="C80" s="21"/>
      <c r="D80" s="24"/>
      <c r="E80" s="21"/>
      <c r="F80" s="21"/>
      <c r="G80" s="21"/>
      <c r="H80" s="21"/>
      <c r="I80" s="21"/>
      <c r="J80" s="21"/>
      <c r="K80" s="21"/>
      <c r="L80" s="27"/>
      <c r="M80" s="21"/>
      <c r="N80" s="21"/>
      <c r="O80" s="27"/>
      <c r="P80" s="21"/>
      <c r="Q80" s="25"/>
      <c r="R80" s="27"/>
      <c r="S80" s="21"/>
      <c r="T80" s="27"/>
    </row>
    <row r="81" spans="1:20" s="23" customFormat="1" x14ac:dyDescent="0.25">
      <c r="A81" s="19"/>
      <c r="B81" s="21"/>
      <c r="C81" s="21"/>
      <c r="D81" s="24"/>
      <c r="E81" s="21"/>
      <c r="F81" s="21"/>
      <c r="G81" s="21"/>
      <c r="H81" s="21"/>
      <c r="I81" s="21"/>
      <c r="J81" s="21"/>
      <c r="K81" s="21"/>
      <c r="L81" s="27"/>
      <c r="M81" s="21"/>
      <c r="N81" s="21"/>
      <c r="O81" s="27"/>
      <c r="P81" s="21"/>
      <c r="Q81" s="25"/>
      <c r="R81" s="27"/>
      <c r="S81" s="21"/>
      <c r="T81" s="27"/>
    </row>
    <row r="82" spans="1:20" s="23" customFormat="1" x14ac:dyDescent="0.25">
      <c r="A82" s="19"/>
      <c r="B82" s="21"/>
      <c r="C82" s="21"/>
      <c r="D82" s="24"/>
      <c r="E82" s="21"/>
      <c r="F82" s="21"/>
      <c r="G82" s="21"/>
      <c r="H82" s="21"/>
      <c r="I82" s="21"/>
      <c r="J82" s="21"/>
      <c r="K82" s="21"/>
      <c r="L82" s="27"/>
      <c r="M82" s="21"/>
      <c r="N82" s="21"/>
      <c r="O82" s="27"/>
      <c r="P82" s="21"/>
      <c r="Q82" s="25"/>
      <c r="R82" s="27"/>
      <c r="S82" s="21"/>
      <c r="T82" s="27"/>
    </row>
    <row r="83" spans="1:20" s="23" customFormat="1" x14ac:dyDescent="0.25">
      <c r="A83" s="19"/>
      <c r="B83" s="21"/>
      <c r="C83" s="21"/>
      <c r="D83" s="24"/>
      <c r="E83" s="21"/>
      <c r="F83" s="21"/>
      <c r="G83" s="21"/>
      <c r="H83" s="21"/>
      <c r="I83" s="21"/>
      <c r="J83" s="21"/>
      <c r="K83" s="21"/>
      <c r="L83" s="27"/>
      <c r="M83" s="21"/>
      <c r="N83" s="21"/>
      <c r="O83" s="27"/>
      <c r="P83" s="21"/>
      <c r="Q83" s="25"/>
      <c r="R83" s="27"/>
      <c r="S83" s="21"/>
      <c r="T83" s="27"/>
    </row>
    <row r="84" spans="1:20" s="23" customFormat="1" x14ac:dyDescent="0.25">
      <c r="A84" s="19"/>
      <c r="B84" s="21"/>
      <c r="C84" s="21"/>
      <c r="D84" s="24"/>
      <c r="E84" s="21"/>
      <c r="F84" s="21"/>
      <c r="G84" s="21"/>
      <c r="H84" s="21"/>
      <c r="I84" s="21"/>
      <c r="J84" s="21"/>
      <c r="K84" s="21"/>
      <c r="L84" s="27"/>
      <c r="M84" s="21"/>
      <c r="N84" s="21"/>
      <c r="O84" s="27"/>
      <c r="P84" s="21"/>
      <c r="Q84" s="25"/>
      <c r="R84" s="27"/>
      <c r="S84" s="21"/>
      <c r="T84" s="27"/>
    </row>
    <row r="85" spans="1:20" s="23" customFormat="1" x14ac:dyDescent="0.25">
      <c r="A85" s="19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7"/>
      <c r="M85" s="21"/>
      <c r="N85" s="21"/>
      <c r="O85" s="27"/>
      <c r="P85" s="21"/>
      <c r="Q85" s="25"/>
      <c r="R85" s="27"/>
      <c r="S85" s="21"/>
      <c r="T85" s="27"/>
    </row>
    <row r="86" spans="1:20" s="23" customFormat="1" x14ac:dyDescent="0.25">
      <c r="A86" s="31"/>
      <c r="B86" s="32"/>
      <c r="C86" s="21"/>
      <c r="D86" s="24"/>
      <c r="E86" s="21"/>
      <c r="F86" s="21"/>
      <c r="G86" s="21"/>
      <c r="H86" s="21"/>
      <c r="I86" s="21"/>
      <c r="J86" s="21"/>
      <c r="K86" s="21"/>
      <c r="L86" s="27"/>
      <c r="M86" s="21"/>
      <c r="N86" s="21"/>
      <c r="O86" s="27"/>
      <c r="P86" s="21"/>
      <c r="Q86" s="25"/>
      <c r="R86" s="27"/>
      <c r="S86" s="21"/>
      <c r="T86" s="27"/>
    </row>
    <row r="87" spans="1:20" s="23" customFormat="1" x14ac:dyDescent="0.25">
      <c r="A87" s="31"/>
      <c r="B87" s="21"/>
      <c r="C87" s="21"/>
      <c r="D87" s="24"/>
      <c r="E87" s="21"/>
      <c r="F87" s="21"/>
      <c r="G87" s="21"/>
      <c r="H87" s="21"/>
      <c r="I87" s="21"/>
      <c r="J87" s="21"/>
      <c r="K87" s="21"/>
      <c r="L87" s="27"/>
      <c r="M87" s="21"/>
      <c r="N87" s="21"/>
      <c r="O87" s="27"/>
      <c r="P87" s="21"/>
      <c r="Q87" s="25"/>
      <c r="R87" s="27"/>
      <c r="S87" s="21"/>
      <c r="T87" s="27"/>
    </row>
    <row r="88" spans="1:20" s="23" customFormat="1" x14ac:dyDescent="0.25">
      <c r="A88" s="31"/>
      <c r="B88" s="21"/>
      <c r="C88" s="21"/>
      <c r="D88" s="24"/>
      <c r="E88" s="21"/>
      <c r="F88" s="21"/>
      <c r="G88" s="21"/>
      <c r="H88" s="21"/>
      <c r="I88" s="21"/>
      <c r="J88" s="21"/>
      <c r="K88" s="21"/>
      <c r="L88" s="27"/>
      <c r="M88" s="21"/>
      <c r="N88" s="21"/>
      <c r="O88" s="27"/>
      <c r="P88" s="21"/>
      <c r="Q88" s="25"/>
      <c r="R88" s="27"/>
      <c r="S88" s="21"/>
      <c r="T88" s="27"/>
    </row>
    <row r="89" spans="1:20" s="34" customFormat="1" x14ac:dyDescent="0.25"/>
    <row r="90" spans="1:20" s="23" customFormat="1" x14ac:dyDescent="0.25">
      <c r="A90" s="34"/>
      <c r="B90" s="34"/>
      <c r="C90" s="34"/>
      <c r="D90" s="34"/>
      <c r="E90" s="34"/>
      <c r="F90" s="34"/>
      <c r="G90" s="34"/>
      <c r="H90" s="35"/>
      <c r="I90" s="35"/>
      <c r="J90" s="35"/>
      <c r="K90" s="35"/>
      <c r="L90" s="19"/>
      <c r="M90" s="35"/>
      <c r="N90" s="35"/>
      <c r="O90" s="35"/>
      <c r="P90" s="19"/>
      <c r="Q90" s="19"/>
      <c r="R90" s="22"/>
      <c r="S90" s="22"/>
      <c r="T90" s="22"/>
    </row>
    <row r="91" spans="1:20" s="23" customFormat="1" x14ac:dyDescent="0.25">
      <c r="A91" s="34"/>
      <c r="B91" s="34"/>
      <c r="C91" s="34"/>
      <c r="D91" s="34"/>
      <c r="E91" s="34"/>
      <c r="F91" s="34"/>
      <c r="G91" s="34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3" customFormat="1" x14ac:dyDescent="0.25">
      <c r="A92" s="19"/>
      <c r="B92" s="29"/>
      <c r="C92" s="21"/>
      <c r="D92" s="24"/>
      <c r="E92" s="21"/>
      <c r="F92" s="33"/>
      <c r="G92" s="21"/>
      <c r="H92" s="29"/>
      <c r="I92" s="29"/>
      <c r="J92" s="29"/>
      <c r="K92" s="29"/>
      <c r="L92" s="27"/>
      <c r="M92" s="29"/>
      <c r="N92" s="29"/>
      <c r="O92" s="27"/>
      <c r="P92" s="21"/>
      <c r="Q92" s="25"/>
      <c r="R92" s="27"/>
      <c r="S92" s="21"/>
      <c r="T92" s="27"/>
    </row>
    <row r="93" spans="1:20" s="23" customFormat="1" x14ac:dyDescent="0.25">
      <c r="A93" s="19"/>
      <c r="B93" s="29"/>
      <c r="C93" s="21"/>
      <c r="D93" s="24"/>
      <c r="E93" s="21"/>
      <c r="F93" s="33"/>
      <c r="G93" s="21"/>
      <c r="H93" s="29"/>
      <c r="I93" s="29"/>
      <c r="J93" s="29"/>
      <c r="K93" s="29"/>
      <c r="L93" s="27"/>
      <c r="M93" s="29"/>
      <c r="N93" s="29"/>
      <c r="O93" s="27"/>
      <c r="P93" s="21"/>
      <c r="Q93" s="25"/>
      <c r="R93" s="27"/>
      <c r="S93" s="21"/>
      <c r="T93" s="27"/>
    </row>
    <row r="94" spans="1:20" s="23" customFormat="1" x14ac:dyDescent="0.25">
      <c r="A94" s="19"/>
      <c r="B94" s="29"/>
      <c r="C94" s="21"/>
      <c r="D94" s="24"/>
      <c r="E94" s="21"/>
      <c r="F94" s="33"/>
      <c r="G94" s="21"/>
      <c r="H94" s="29"/>
      <c r="I94" s="29"/>
      <c r="J94" s="29"/>
      <c r="K94" s="29"/>
      <c r="L94" s="27"/>
      <c r="M94" s="29"/>
      <c r="N94" s="29"/>
      <c r="O94" s="27"/>
      <c r="P94" s="21"/>
      <c r="Q94" s="25"/>
      <c r="R94" s="27"/>
      <c r="S94" s="21"/>
      <c r="T94" s="27"/>
    </row>
    <row r="95" spans="1:20" s="23" customFormat="1" x14ac:dyDescent="0.25">
      <c r="A95" s="19"/>
      <c r="B95" s="29"/>
      <c r="C95" s="21"/>
      <c r="D95" s="24"/>
      <c r="E95" s="21"/>
      <c r="F95" s="33"/>
      <c r="G95" s="21"/>
      <c r="H95" s="29"/>
      <c r="I95" s="29"/>
      <c r="J95" s="29"/>
      <c r="K95" s="29"/>
      <c r="L95" s="27"/>
      <c r="M95" s="29"/>
      <c r="N95" s="29"/>
      <c r="O95" s="27"/>
      <c r="P95" s="21"/>
      <c r="Q95" s="25"/>
      <c r="R95" s="27"/>
      <c r="S95" s="21"/>
      <c r="T95" s="27"/>
    </row>
    <row r="96" spans="1:20" s="23" customFormat="1" x14ac:dyDescent="0.25">
      <c r="A96" s="19"/>
      <c r="B96" s="29"/>
      <c r="C96" s="21"/>
      <c r="D96" s="24"/>
      <c r="E96" s="21"/>
      <c r="F96" s="33"/>
      <c r="G96" s="21"/>
      <c r="H96" s="29"/>
      <c r="I96" s="29"/>
      <c r="J96" s="29"/>
      <c r="K96" s="29"/>
      <c r="L96" s="27"/>
      <c r="M96" s="29"/>
      <c r="N96" s="29"/>
      <c r="O96" s="27"/>
      <c r="P96" s="21"/>
      <c r="Q96" s="25"/>
      <c r="R96" s="27"/>
      <c r="S96" s="21"/>
      <c r="T96" s="27"/>
    </row>
    <row r="97" spans="1:20" s="23" customFormat="1" x14ac:dyDescent="0.25">
      <c r="A97" s="19"/>
      <c r="B97" s="29"/>
      <c r="C97" s="21"/>
      <c r="D97" s="24"/>
      <c r="E97" s="21"/>
      <c r="F97" s="33"/>
      <c r="G97" s="21"/>
      <c r="H97" s="29"/>
      <c r="I97" s="29"/>
      <c r="J97" s="29"/>
      <c r="K97" s="29"/>
      <c r="L97" s="27"/>
      <c r="M97" s="29"/>
      <c r="N97" s="29"/>
      <c r="O97" s="27"/>
      <c r="P97" s="21"/>
      <c r="Q97" s="25"/>
      <c r="R97" s="27"/>
      <c r="S97" s="21"/>
      <c r="T97" s="27"/>
    </row>
    <row r="98" spans="1:20" s="23" customFormat="1" x14ac:dyDescent="0.25">
      <c r="A98" s="19"/>
      <c r="B98" s="29"/>
      <c r="C98" s="21"/>
      <c r="D98" s="24"/>
      <c r="E98" s="21"/>
      <c r="F98" s="33"/>
      <c r="G98" s="21"/>
      <c r="H98" s="29"/>
      <c r="I98" s="29"/>
      <c r="J98" s="29"/>
      <c r="K98" s="29"/>
      <c r="L98" s="27"/>
      <c r="M98" s="29"/>
      <c r="N98" s="29"/>
      <c r="O98" s="27"/>
      <c r="P98" s="21"/>
      <c r="Q98" s="25"/>
      <c r="R98" s="27"/>
      <c r="S98" s="21"/>
      <c r="T98" s="27"/>
    </row>
    <row r="99" spans="1:20" s="23" customFormat="1" x14ac:dyDescent="0.25">
      <c r="A99" s="19"/>
      <c r="B99" s="29"/>
      <c r="C99" s="21"/>
      <c r="D99" s="24"/>
      <c r="E99" s="21"/>
      <c r="F99" s="33"/>
      <c r="G99" s="21"/>
      <c r="H99" s="29"/>
      <c r="I99" s="29"/>
      <c r="J99" s="29"/>
      <c r="K99" s="29"/>
      <c r="L99" s="27"/>
      <c r="M99" s="29"/>
      <c r="N99" s="29"/>
      <c r="O99" s="27"/>
      <c r="P99" s="21"/>
      <c r="Q99" s="25"/>
      <c r="R99" s="27"/>
      <c r="S99" s="21"/>
      <c r="T99" s="27"/>
    </row>
    <row r="100" spans="1:20" s="23" customFormat="1" x14ac:dyDescent="0.25">
      <c r="A100" s="19"/>
      <c r="B100" s="21"/>
      <c r="C100" s="21"/>
      <c r="D100" s="24"/>
      <c r="E100" s="21"/>
      <c r="F100" s="21"/>
      <c r="G100" s="21"/>
      <c r="H100" s="21"/>
      <c r="I100" s="21"/>
      <c r="J100" s="21"/>
      <c r="K100" s="21"/>
      <c r="L100" s="27"/>
      <c r="M100" s="21"/>
      <c r="N100" s="21"/>
      <c r="O100" s="27"/>
      <c r="P100" s="21"/>
      <c r="Q100" s="25"/>
      <c r="R100" s="27"/>
      <c r="S100" s="21"/>
      <c r="T100" s="27"/>
    </row>
    <row r="101" spans="1:20" s="23" customFormat="1" x14ac:dyDescent="0.25">
      <c r="A101" s="19"/>
      <c r="B101" s="21"/>
      <c r="C101" s="21"/>
      <c r="D101" s="24"/>
      <c r="E101" s="21"/>
      <c r="F101" s="21"/>
      <c r="G101" s="21"/>
      <c r="H101" s="21"/>
      <c r="I101" s="21"/>
      <c r="J101" s="21"/>
      <c r="K101" s="21"/>
      <c r="L101" s="27"/>
      <c r="M101" s="21"/>
      <c r="N101" s="21"/>
      <c r="O101" s="27"/>
      <c r="P101" s="21"/>
      <c r="Q101" s="25"/>
      <c r="R101" s="27"/>
      <c r="S101" s="21"/>
      <c r="T101" s="27"/>
    </row>
    <row r="102" spans="1:20" s="23" customFormat="1" x14ac:dyDescent="0.25">
      <c r="A102" s="19"/>
      <c r="B102" s="21"/>
      <c r="C102" s="21"/>
      <c r="D102" s="24"/>
      <c r="E102" s="21"/>
      <c r="F102" s="21"/>
      <c r="G102" s="21"/>
      <c r="H102" s="21"/>
      <c r="I102" s="21"/>
      <c r="J102" s="21"/>
      <c r="K102" s="21"/>
      <c r="L102" s="27"/>
      <c r="M102" s="21"/>
      <c r="N102" s="21"/>
      <c r="O102" s="27"/>
      <c r="P102" s="21"/>
      <c r="Q102" s="25"/>
      <c r="R102" s="27"/>
      <c r="S102" s="21"/>
      <c r="T102" s="27"/>
    </row>
    <row r="103" spans="1:20" s="23" customFormat="1" x14ac:dyDescent="0.25">
      <c r="A103" s="19"/>
      <c r="B103" s="21"/>
      <c r="C103" s="21"/>
      <c r="D103" s="24"/>
      <c r="E103" s="21"/>
      <c r="F103" s="21"/>
      <c r="G103" s="21"/>
      <c r="H103" s="21"/>
      <c r="I103" s="21"/>
      <c r="J103" s="21"/>
      <c r="K103" s="21"/>
      <c r="L103" s="27"/>
      <c r="M103" s="21"/>
      <c r="N103" s="21"/>
      <c r="O103" s="27"/>
      <c r="P103" s="21"/>
      <c r="Q103" s="25"/>
      <c r="R103" s="27"/>
      <c r="S103" s="21"/>
      <c r="T103" s="27"/>
    </row>
    <row r="104" spans="1:20" s="23" customFormat="1" x14ac:dyDescent="0.25">
      <c r="A104" s="19"/>
      <c r="B104" s="21"/>
      <c r="C104" s="21"/>
      <c r="D104" s="24"/>
      <c r="E104" s="21"/>
      <c r="F104" s="21"/>
      <c r="G104" s="21"/>
      <c r="H104" s="21"/>
      <c r="I104" s="21"/>
      <c r="J104" s="21"/>
      <c r="K104" s="21"/>
      <c r="L104" s="27"/>
      <c r="M104" s="21"/>
      <c r="N104" s="21"/>
      <c r="O104" s="27"/>
      <c r="P104" s="21"/>
      <c r="Q104" s="25"/>
      <c r="R104" s="27"/>
      <c r="S104" s="21"/>
      <c r="T104" s="27"/>
    </row>
    <row r="105" spans="1:20" s="23" customFormat="1" x14ac:dyDescent="0.25">
      <c r="A105" s="19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7"/>
      <c r="M105" s="21"/>
      <c r="N105" s="21"/>
      <c r="O105" s="27"/>
      <c r="P105" s="21"/>
      <c r="Q105" s="25"/>
      <c r="R105" s="27"/>
      <c r="S105" s="21"/>
      <c r="T105" s="27"/>
    </row>
    <row r="106" spans="1:20" s="23" customFormat="1" x14ac:dyDescent="0.25">
      <c r="A106" s="19"/>
      <c r="B106" s="21"/>
      <c r="C106" s="21"/>
      <c r="D106" s="24"/>
      <c r="E106" s="21"/>
      <c r="F106" s="21"/>
      <c r="G106" s="21"/>
      <c r="H106" s="21"/>
      <c r="I106" s="21"/>
      <c r="J106" s="21"/>
      <c r="K106" s="21"/>
      <c r="L106" s="27"/>
      <c r="M106" s="21"/>
      <c r="N106" s="21"/>
      <c r="O106" s="27"/>
      <c r="P106" s="21"/>
      <c r="Q106" s="25"/>
      <c r="R106" s="27"/>
      <c r="S106" s="21"/>
      <c r="T106" s="27"/>
    </row>
    <row r="107" spans="1:20" s="23" customFormat="1" x14ac:dyDescent="0.25">
      <c r="A107" s="19"/>
      <c r="B107" s="21"/>
      <c r="C107" s="21"/>
      <c r="D107" s="24"/>
      <c r="E107" s="21"/>
      <c r="F107" s="21"/>
      <c r="G107" s="21"/>
      <c r="H107" s="21"/>
      <c r="I107" s="21"/>
      <c r="J107" s="21"/>
      <c r="K107" s="21"/>
      <c r="L107" s="27"/>
      <c r="M107" s="21"/>
      <c r="N107" s="21"/>
      <c r="O107" s="27"/>
      <c r="P107" s="21"/>
      <c r="Q107" s="25"/>
      <c r="R107" s="27"/>
      <c r="S107" s="21"/>
      <c r="T107" s="27"/>
    </row>
    <row r="108" spans="1:20" s="23" customFormat="1" x14ac:dyDescent="0.25">
      <c r="A108" s="19"/>
      <c r="B108" s="21"/>
      <c r="C108" s="21"/>
      <c r="D108" s="24"/>
      <c r="E108" s="21"/>
      <c r="F108" s="21"/>
      <c r="G108" s="21"/>
      <c r="H108" s="21"/>
      <c r="I108" s="21"/>
      <c r="J108" s="21"/>
      <c r="K108" s="21"/>
      <c r="L108" s="27"/>
      <c r="M108" s="21"/>
      <c r="N108" s="21"/>
      <c r="O108" s="27"/>
      <c r="P108" s="21"/>
      <c r="Q108" s="25"/>
      <c r="R108" s="27"/>
      <c r="S108" s="21"/>
      <c r="T108" s="27"/>
    </row>
    <row r="109" spans="1:20" s="23" customFormat="1" x14ac:dyDescent="0.25">
      <c r="A109" s="19"/>
      <c r="B109" s="21"/>
      <c r="C109" s="21"/>
      <c r="D109" s="24"/>
      <c r="E109" s="21"/>
      <c r="F109" s="21"/>
      <c r="G109" s="21"/>
      <c r="H109" s="21"/>
      <c r="I109" s="21"/>
      <c r="J109" s="21"/>
      <c r="K109" s="21"/>
      <c r="L109" s="27"/>
      <c r="M109" s="21"/>
      <c r="N109" s="21"/>
      <c r="O109" s="27"/>
      <c r="P109" s="21"/>
      <c r="Q109" s="25"/>
      <c r="R109" s="27"/>
      <c r="S109" s="21"/>
      <c r="T109" s="27"/>
    </row>
    <row r="110" spans="1:20" s="23" customFormat="1" x14ac:dyDescent="0.25">
      <c r="A110" s="19"/>
      <c r="B110" s="21"/>
      <c r="C110" s="21"/>
      <c r="D110" s="24"/>
      <c r="E110" s="21"/>
      <c r="F110" s="21"/>
      <c r="G110" s="21"/>
      <c r="H110" s="21"/>
      <c r="I110" s="21"/>
      <c r="J110" s="21"/>
      <c r="K110" s="21"/>
      <c r="L110" s="27"/>
      <c r="M110" s="21"/>
      <c r="N110" s="21"/>
      <c r="O110" s="27"/>
      <c r="P110" s="21"/>
      <c r="Q110" s="25"/>
      <c r="R110" s="27"/>
      <c r="S110" s="21"/>
      <c r="T110" s="27"/>
    </row>
    <row r="111" spans="1:20" s="23" customFormat="1" x14ac:dyDescent="0.25">
      <c r="A111" s="19"/>
      <c r="B111" s="21"/>
      <c r="C111" s="21"/>
      <c r="D111" s="24"/>
      <c r="E111" s="21"/>
      <c r="F111" s="21"/>
      <c r="G111" s="21"/>
      <c r="H111" s="21"/>
      <c r="I111" s="21"/>
      <c r="J111" s="21"/>
      <c r="K111" s="21"/>
      <c r="L111" s="27"/>
      <c r="M111" s="21"/>
      <c r="N111" s="21"/>
      <c r="O111" s="27"/>
      <c r="P111" s="21"/>
      <c r="Q111" s="25"/>
      <c r="R111" s="27"/>
      <c r="S111" s="21"/>
      <c r="T111" s="27"/>
    </row>
    <row r="112" spans="1:20" s="23" customFormat="1" x14ac:dyDescent="0.25">
      <c r="A112" s="19"/>
      <c r="B112" s="21"/>
      <c r="C112" s="21"/>
      <c r="D112" s="24"/>
      <c r="E112" s="21"/>
      <c r="F112" s="21"/>
      <c r="G112" s="21"/>
      <c r="H112" s="21"/>
      <c r="I112" s="21"/>
      <c r="J112" s="21"/>
      <c r="K112" s="21"/>
      <c r="L112" s="27"/>
      <c r="M112" s="21"/>
      <c r="N112" s="21"/>
      <c r="O112" s="27"/>
      <c r="P112" s="21"/>
      <c r="Q112" s="25"/>
      <c r="R112" s="27"/>
      <c r="S112" s="21"/>
      <c r="T112" s="27"/>
    </row>
    <row r="113" spans="1:20" s="23" customFormat="1" x14ac:dyDescent="0.25">
      <c r="A113" s="19"/>
      <c r="B113" s="29"/>
      <c r="C113" s="21"/>
      <c r="D113" s="24"/>
      <c r="E113" s="21"/>
      <c r="F113" s="21"/>
      <c r="G113" s="21"/>
      <c r="H113" s="21"/>
      <c r="I113" s="21"/>
      <c r="J113" s="21"/>
      <c r="K113" s="21"/>
      <c r="L113" s="27"/>
      <c r="M113" s="21"/>
      <c r="N113" s="21"/>
      <c r="O113" s="27"/>
      <c r="P113" s="21"/>
      <c r="Q113" s="21"/>
      <c r="R113" s="27"/>
      <c r="S113" s="21"/>
      <c r="T113" s="27"/>
    </row>
    <row r="114" spans="1:20" s="23" customFormat="1" x14ac:dyDescent="0.25">
      <c r="A114" s="19"/>
      <c r="B114" s="29"/>
      <c r="C114" s="21"/>
      <c r="D114" s="24"/>
      <c r="E114" s="21"/>
      <c r="F114" s="21"/>
      <c r="G114" s="21"/>
      <c r="H114" s="21"/>
      <c r="I114" s="21"/>
      <c r="J114" s="21"/>
      <c r="K114" s="21"/>
      <c r="L114" s="27"/>
      <c r="M114" s="21"/>
      <c r="N114" s="21"/>
      <c r="O114" s="27"/>
      <c r="P114" s="21"/>
      <c r="Q114" s="21"/>
      <c r="R114" s="27"/>
      <c r="S114" s="21"/>
      <c r="T114" s="27"/>
    </row>
    <row r="115" spans="1:20" s="34" customFormat="1" x14ac:dyDescent="0.25"/>
    <row r="116" spans="1:20" s="23" customFormat="1" x14ac:dyDescent="0.25">
      <c r="A116" s="34"/>
      <c r="B116" s="34"/>
      <c r="C116" s="34"/>
      <c r="D116" s="34"/>
      <c r="E116" s="34"/>
      <c r="F116" s="34"/>
      <c r="G116" s="34"/>
      <c r="H116" s="35"/>
      <c r="I116" s="35"/>
      <c r="J116" s="35"/>
      <c r="K116" s="35"/>
      <c r="L116" s="19"/>
      <c r="M116" s="35"/>
      <c r="N116" s="35"/>
      <c r="O116" s="35"/>
      <c r="P116" s="19"/>
      <c r="Q116" s="19"/>
      <c r="R116" s="22"/>
      <c r="S116" s="22"/>
      <c r="T116" s="22"/>
    </row>
    <row r="117" spans="1:20" s="23" customFormat="1" x14ac:dyDescent="0.25">
      <c r="A117" s="34"/>
      <c r="B117" s="34"/>
      <c r="C117" s="34"/>
      <c r="D117" s="34"/>
      <c r="E117" s="34"/>
      <c r="F117" s="34"/>
      <c r="G117" s="34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3" customFormat="1" x14ac:dyDescent="0.25">
      <c r="A118" s="19"/>
      <c r="B118" s="21"/>
      <c r="C118" s="21"/>
      <c r="D118" s="24"/>
      <c r="E118" s="21"/>
      <c r="F118" s="21"/>
      <c r="G118" s="21"/>
      <c r="H118" s="21"/>
      <c r="I118" s="21"/>
      <c r="J118" s="21"/>
      <c r="K118" s="21"/>
      <c r="L118" s="27"/>
      <c r="M118" s="21"/>
      <c r="N118" s="21"/>
      <c r="O118" s="27"/>
      <c r="P118" s="21"/>
      <c r="Q118" s="21"/>
      <c r="R118" s="27"/>
      <c r="S118" s="21"/>
      <c r="T118" s="27"/>
    </row>
    <row r="119" spans="1:20" s="23" customFormat="1" x14ac:dyDescent="0.25">
      <c r="A119" s="19"/>
      <c r="B119" s="21"/>
      <c r="C119" s="21"/>
      <c r="D119" s="24"/>
      <c r="E119" s="21"/>
      <c r="F119" s="21"/>
      <c r="G119" s="21"/>
      <c r="H119" s="21"/>
      <c r="I119" s="21"/>
      <c r="J119" s="21"/>
      <c r="K119" s="21"/>
      <c r="L119" s="27"/>
      <c r="M119" s="21"/>
      <c r="N119" s="21"/>
      <c r="O119" s="27"/>
      <c r="P119" s="21"/>
      <c r="Q119" s="21"/>
      <c r="R119" s="27"/>
      <c r="S119" s="21"/>
      <c r="T119" s="27"/>
    </row>
    <row r="120" spans="1:20" s="23" customFormat="1" x14ac:dyDescent="0.25">
      <c r="A120" s="19"/>
      <c r="B120" s="21"/>
      <c r="C120" s="21"/>
      <c r="D120" s="24"/>
      <c r="E120" s="21"/>
      <c r="F120" s="21"/>
      <c r="G120" s="21"/>
      <c r="H120" s="21"/>
      <c r="I120" s="21"/>
      <c r="J120" s="21"/>
      <c r="K120" s="21"/>
      <c r="L120" s="27"/>
      <c r="M120" s="21"/>
      <c r="N120" s="21"/>
      <c r="O120" s="27"/>
      <c r="P120" s="21"/>
      <c r="Q120" s="21"/>
      <c r="R120" s="27"/>
      <c r="S120" s="21"/>
      <c r="T120" s="27"/>
    </row>
    <row r="121" spans="1:20" s="23" customFormat="1" x14ac:dyDescent="0.25">
      <c r="A121" s="19"/>
      <c r="B121" s="21"/>
      <c r="C121" s="21"/>
      <c r="D121" s="24"/>
      <c r="E121" s="21"/>
      <c r="F121" s="21"/>
      <c r="G121" s="21"/>
      <c r="H121" s="21"/>
      <c r="I121" s="21"/>
      <c r="J121" s="21"/>
      <c r="K121" s="21"/>
      <c r="L121" s="27"/>
      <c r="M121" s="21"/>
      <c r="N121" s="21"/>
      <c r="O121" s="27"/>
      <c r="P121" s="21"/>
      <c r="Q121" s="21"/>
      <c r="R121" s="27"/>
      <c r="S121" s="21"/>
      <c r="T121" s="27"/>
    </row>
    <row r="122" spans="1:20" s="23" customFormat="1" x14ac:dyDescent="0.25">
      <c r="A122" s="19"/>
      <c r="B122" s="29"/>
      <c r="C122" s="21"/>
      <c r="D122" s="24"/>
      <c r="E122" s="21"/>
      <c r="F122" s="21"/>
      <c r="G122" s="21"/>
      <c r="H122" s="21"/>
      <c r="I122" s="21"/>
      <c r="J122" s="21"/>
      <c r="K122" s="21"/>
      <c r="L122" s="27"/>
      <c r="M122" s="21"/>
      <c r="N122" s="21"/>
      <c r="O122" s="27"/>
      <c r="P122" s="21"/>
      <c r="Q122" s="21"/>
      <c r="R122" s="27"/>
      <c r="S122" s="21"/>
      <c r="T122" s="27"/>
    </row>
    <row r="123" spans="1:20" s="23" customFormat="1" x14ac:dyDescent="0.25">
      <c r="A123" s="19"/>
      <c r="B123" s="21"/>
      <c r="D123" s="24"/>
      <c r="E123" s="21"/>
      <c r="F123" s="21"/>
      <c r="G123" s="21"/>
      <c r="H123" s="21"/>
      <c r="I123" s="21"/>
      <c r="J123" s="21"/>
      <c r="K123" s="21"/>
      <c r="L123" s="27"/>
      <c r="M123" s="21"/>
      <c r="N123" s="21"/>
      <c r="O123" s="27"/>
      <c r="P123" s="21"/>
      <c r="Q123" s="21"/>
      <c r="R123" s="27"/>
      <c r="S123" s="21"/>
      <c r="T123" s="27"/>
    </row>
    <row r="124" spans="1:20" s="23" customFormat="1" x14ac:dyDescent="0.25">
      <c r="A124" s="19"/>
      <c r="B124" s="21"/>
      <c r="C124" s="21"/>
      <c r="D124" s="24"/>
      <c r="E124" s="21"/>
      <c r="F124" s="21"/>
      <c r="G124" s="21"/>
      <c r="H124" s="21"/>
      <c r="I124" s="21"/>
      <c r="J124" s="21"/>
      <c r="K124" s="21"/>
      <c r="L124" s="27"/>
      <c r="M124" s="21"/>
      <c r="N124" s="21"/>
      <c r="O124" s="27"/>
      <c r="P124" s="21"/>
      <c r="Q124" s="21"/>
      <c r="R124" s="27"/>
      <c r="S124" s="21"/>
      <c r="T124" s="27"/>
    </row>
    <row r="125" spans="1:20" s="23" customFormat="1" x14ac:dyDescent="0.25">
      <c r="A125" s="19"/>
      <c r="B125" s="21"/>
      <c r="C125" s="21"/>
      <c r="D125" s="24"/>
      <c r="E125" s="21"/>
      <c r="F125" s="21"/>
      <c r="G125" s="21"/>
      <c r="H125" s="21"/>
      <c r="I125" s="21"/>
      <c r="J125" s="21"/>
      <c r="K125" s="21"/>
      <c r="L125" s="27"/>
      <c r="M125" s="21"/>
      <c r="N125" s="21"/>
      <c r="O125" s="27"/>
      <c r="P125" s="21"/>
      <c r="Q125" s="21"/>
      <c r="R125" s="27"/>
      <c r="S125" s="21"/>
      <c r="T125" s="27"/>
    </row>
    <row r="126" spans="1:20" s="23" customFormat="1" x14ac:dyDescent="0.25">
      <c r="A126" s="19"/>
      <c r="B126" s="21"/>
      <c r="C126" s="21"/>
      <c r="D126" s="24"/>
      <c r="E126" s="21"/>
      <c r="F126" s="21"/>
      <c r="G126" s="21"/>
      <c r="H126" s="21"/>
      <c r="I126" s="21"/>
      <c r="J126" s="21"/>
      <c r="K126" s="21"/>
      <c r="L126" s="27"/>
      <c r="M126" s="21"/>
      <c r="N126" s="21"/>
      <c r="O126" s="27"/>
      <c r="P126" s="21"/>
      <c r="Q126" s="21"/>
      <c r="R126" s="27"/>
      <c r="S126" s="21"/>
      <c r="T126" s="27"/>
    </row>
    <row r="127" spans="1:20" s="23" customFormat="1" x14ac:dyDescent="0.25">
      <c r="A127" s="19"/>
      <c r="B127" s="21"/>
      <c r="C127" s="21"/>
      <c r="D127" s="24"/>
      <c r="E127" s="21"/>
      <c r="F127" s="21"/>
      <c r="G127" s="21"/>
      <c r="H127" s="21"/>
      <c r="I127" s="21"/>
      <c r="J127" s="21"/>
      <c r="K127" s="21"/>
      <c r="L127" s="27"/>
      <c r="M127" s="21"/>
      <c r="N127" s="21"/>
      <c r="O127" s="27"/>
      <c r="P127" s="21"/>
      <c r="Q127" s="21"/>
      <c r="R127" s="27"/>
      <c r="S127" s="21"/>
      <c r="T127" s="27"/>
    </row>
    <row r="128" spans="1:20" s="23" customFormat="1" x14ac:dyDescent="0.25">
      <c r="A128" s="19"/>
      <c r="B128" s="21"/>
      <c r="C128" s="21"/>
      <c r="D128" s="24"/>
      <c r="E128" s="21"/>
      <c r="F128" s="21"/>
      <c r="G128" s="21"/>
      <c r="H128" s="21"/>
      <c r="I128" s="21"/>
      <c r="J128" s="21"/>
      <c r="K128" s="21"/>
      <c r="L128" s="27"/>
      <c r="M128" s="21"/>
      <c r="N128" s="21"/>
      <c r="O128" s="27"/>
      <c r="P128" s="21"/>
      <c r="Q128" s="21"/>
      <c r="R128" s="27"/>
      <c r="S128" s="21"/>
      <c r="T128" s="27"/>
    </row>
    <row r="129" spans="1:20" s="23" customFormat="1" x14ac:dyDescent="0.25">
      <c r="A129" s="19"/>
      <c r="B129" s="21"/>
      <c r="C129" s="21"/>
      <c r="D129" s="24"/>
      <c r="E129" s="21"/>
      <c r="F129" s="21"/>
      <c r="G129" s="21"/>
      <c r="H129" s="21"/>
      <c r="I129" s="21"/>
      <c r="J129" s="21"/>
      <c r="K129" s="21"/>
      <c r="L129" s="27"/>
      <c r="M129" s="21"/>
      <c r="N129" s="21"/>
      <c r="O129" s="27"/>
      <c r="P129" s="21"/>
      <c r="Q129" s="21"/>
      <c r="R129" s="27"/>
      <c r="S129" s="21"/>
      <c r="T129" s="27"/>
    </row>
    <row r="130" spans="1:20" s="23" customFormat="1" x14ac:dyDescent="0.25">
      <c r="A130" s="19"/>
      <c r="B130" s="21"/>
      <c r="C130" s="21"/>
      <c r="D130" s="24"/>
      <c r="E130" s="21"/>
      <c r="F130" s="21"/>
      <c r="G130" s="21"/>
      <c r="H130" s="21"/>
      <c r="I130" s="21"/>
      <c r="J130" s="21"/>
      <c r="K130" s="21"/>
      <c r="L130" s="27"/>
      <c r="M130" s="21"/>
      <c r="N130" s="21"/>
      <c r="O130" s="27"/>
      <c r="P130" s="21"/>
      <c r="Q130" s="21"/>
      <c r="R130" s="27"/>
      <c r="S130" s="21"/>
      <c r="T130" s="27"/>
    </row>
    <row r="131" spans="1:20" s="23" customFormat="1" x14ac:dyDescent="0.25">
      <c r="A131" s="19"/>
      <c r="B131" s="21"/>
      <c r="C131" s="21"/>
      <c r="D131" s="24"/>
      <c r="E131" s="21"/>
      <c r="F131" s="21"/>
      <c r="G131" s="21"/>
      <c r="H131" s="21"/>
      <c r="I131" s="21"/>
      <c r="J131" s="21"/>
      <c r="K131" s="21"/>
      <c r="L131" s="27"/>
      <c r="M131" s="21"/>
      <c r="N131" s="21"/>
      <c r="O131" s="27"/>
      <c r="P131" s="21"/>
      <c r="Q131" s="21"/>
      <c r="R131" s="27"/>
      <c r="S131" s="21"/>
      <c r="T131" s="27"/>
    </row>
    <row r="132" spans="1:20" s="23" customFormat="1" x14ac:dyDescent="0.25">
      <c r="A132" s="19"/>
      <c r="B132" s="21"/>
      <c r="C132" s="21"/>
      <c r="D132" s="24"/>
      <c r="E132" s="21"/>
      <c r="F132" s="21"/>
      <c r="G132" s="21"/>
      <c r="H132" s="21"/>
      <c r="I132" s="21"/>
      <c r="J132" s="21"/>
      <c r="K132" s="21"/>
      <c r="L132" s="27"/>
      <c r="M132" s="21"/>
      <c r="N132" s="21"/>
      <c r="O132" s="27"/>
      <c r="P132" s="21"/>
      <c r="Q132" s="21"/>
      <c r="R132" s="27"/>
      <c r="S132" s="21"/>
      <c r="T132" s="27"/>
    </row>
    <row r="133" spans="1:20" s="23" customFormat="1" x14ac:dyDescent="0.25">
      <c r="A133" s="19"/>
      <c r="B133" s="21"/>
      <c r="C133" s="21"/>
      <c r="D133" s="24"/>
      <c r="E133" s="21"/>
      <c r="F133" s="21"/>
      <c r="G133" s="21"/>
      <c r="H133" s="21"/>
      <c r="I133" s="21"/>
      <c r="J133" s="21"/>
      <c r="K133" s="21"/>
      <c r="L133" s="27"/>
      <c r="M133" s="21"/>
      <c r="N133" s="21"/>
      <c r="O133" s="27"/>
      <c r="P133" s="21"/>
      <c r="Q133" s="21"/>
      <c r="R133" s="27"/>
      <c r="S133" s="21"/>
      <c r="T133" s="27"/>
    </row>
    <row r="134" spans="1:20" s="23" customFormat="1" x14ac:dyDescent="0.25">
      <c r="A134" s="19"/>
      <c r="B134" s="21"/>
      <c r="C134" s="21"/>
      <c r="D134" s="24"/>
      <c r="E134" s="21"/>
      <c r="F134" s="21"/>
      <c r="G134" s="21"/>
      <c r="H134" s="21"/>
      <c r="I134" s="21"/>
      <c r="J134" s="21"/>
      <c r="K134" s="21"/>
      <c r="L134" s="27"/>
      <c r="M134" s="21"/>
      <c r="N134" s="21"/>
      <c r="O134" s="27"/>
      <c r="P134" s="21"/>
      <c r="Q134" s="21"/>
      <c r="R134" s="27"/>
      <c r="S134" s="21"/>
      <c r="T134" s="27"/>
    </row>
    <row r="135" spans="1:20" s="23" customFormat="1" x14ac:dyDescent="0.25">
      <c r="A135" s="19"/>
      <c r="B135" s="21"/>
      <c r="C135" s="21"/>
      <c r="D135" s="24"/>
      <c r="E135" s="21"/>
      <c r="F135" s="21"/>
      <c r="G135" s="21"/>
      <c r="H135" s="21"/>
      <c r="I135" s="21"/>
      <c r="J135" s="21"/>
      <c r="K135" s="21"/>
      <c r="L135" s="27"/>
      <c r="M135" s="21"/>
      <c r="N135" s="21"/>
      <c r="O135" s="27"/>
      <c r="P135" s="21"/>
      <c r="Q135" s="21"/>
      <c r="R135" s="27"/>
      <c r="S135" s="21"/>
      <c r="T135" s="27"/>
    </row>
    <row r="136" spans="1:20" s="23" customFormat="1" x14ac:dyDescent="0.25">
      <c r="A136" s="19"/>
      <c r="B136" s="21"/>
      <c r="C136" s="21"/>
      <c r="D136" s="24"/>
      <c r="E136" s="21"/>
      <c r="F136" s="21"/>
      <c r="G136" s="21"/>
      <c r="H136" s="21"/>
      <c r="I136" s="21"/>
      <c r="J136" s="21"/>
      <c r="K136" s="21"/>
      <c r="L136" s="27"/>
      <c r="M136" s="21"/>
      <c r="N136" s="21"/>
      <c r="O136" s="27"/>
      <c r="P136" s="21"/>
      <c r="Q136" s="21"/>
      <c r="R136" s="27"/>
      <c r="S136" s="21"/>
      <c r="T136" s="27"/>
    </row>
    <row r="137" spans="1:20" s="23" customFormat="1" x14ac:dyDescent="0.25">
      <c r="A137" s="19"/>
      <c r="B137" s="21"/>
      <c r="C137" s="21"/>
      <c r="D137" s="24"/>
      <c r="E137" s="21"/>
      <c r="F137" s="21"/>
      <c r="G137" s="21"/>
      <c r="H137" s="21"/>
      <c r="I137" s="21"/>
      <c r="J137" s="21"/>
      <c r="K137" s="21"/>
      <c r="L137" s="27"/>
      <c r="M137" s="21"/>
      <c r="N137" s="21"/>
      <c r="O137" s="27"/>
      <c r="P137" s="21"/>
      <c r="Q137" s="21"/>
      <c r="R137" s="27"/>
      <c r="S137" s="21"/>
      <c r="T137" s="27"/>
    </row>
    <row r="138" spans="1:20" s="23" customFormat="1" x14ac:dyDescent="0.25">
      <c r="A138" s="19"/>
      <c r="B138" s="21"/>
      <c r="C138" s="21"/>
      <c r="D138" s="24"/>
      <c r="E138" s="21"/>
      <c r="F138" s="21"/>
      <c r="G138" s="21"/>
      <c r="H138" s="21"/>
      <c r="I138" s="21"/>
      <c r="J138" s="21"/>
      <c r="K138" s="21"/>
      <c r="L138" s="27"/>
      <c r="M138" s="21"/>
      <c r="N138" s="21"/>
      <c r="O138" s="27"/>
      <c r="P138" s="21"/>
      <c r="Q138" s="21"/>
      <c r="R138" s="27"/>
      <c r="S138" s="21"/>
      <c r="T138" s="27"/>
    </row>
    <row r="139" spans="1:20" s="23" customFormat="1" x14ac:dyDescent="0.25">
      <c r="A139" s="19"/>
      <c r="B139" s="29"/>
      <c r="D139" s="24"/>
      <c r="F139" s="21"/>
      <c r="G139" s="21"/>
      <c r="H139" s="29"/>
      <c r="I139" s="29"/>
      <c r="J139" s="29"/>
      <c r="K139" s="29"/>
      <c r="L139" s="30"/>
      <c r="M139" s="29"/>
      <c r="N139" s="29"/>
      <c r="O139" s="30"/>
      <c r="P139" s="29"/>
      <c r="Q139" s="29"/>
      <c r="R139" s="30"/>
      <c r="S139" s="21"/>
      <c r="T139" s="30"/>
    </row>
    <row r="140" spans="1:20" s="23" customFormat="1" x14ac:dyDescent="0.25">
      <c r="A140" s="19"/>
      <c r="B140" s="29"/>
      <c r="D140" s="24"/>
      <c r="F140" s="28"/>
      <c r="G140" s="21"/>
      <c r="H140" s="29"/>
      <c r="I140" s="29"/>
      <c r="J140" s="29"/>
      <c r="K140" s="29"/>
      <c r="L140" s="30"/>
      <c r="M140" s="29"/>
      <c r="N140" s="29"/>
      <c r="O140" s="30"/>
      <c r="P140" s="29"/>
      <c r="Q140" s="29"/>
      <c r="R140" s="30"/>
      <c r="S140" s="21"/>
      <c r="T140" s="30"/>
    </row>
    <row r="141" spans="1:20" s="23" customFormat="1" x14ac:dyDescent="0.25">
      <c r="A141" s="19"/>
      <c r="B141" s="29"/>
      <c r="D141" s="24"/>
      <c r="F141" s="28"/>
      <c r="G141" s="21"/>
      <c r="H141" s="29"/>
      <c r="I141" s="29"/>
      <c r="J141" s="29"/>
      <c r="K141" s="29"/>
      <c r="L141" s="30"/>
      <c r="M141" s="29"/>
      <c r="N141" s="29"/>
      <c r="O141" s="30"/>
      <c r="P141" s="29"/>
      <c r="Q141" s="29"/>
      <c r="R141" s="30"/>
      <c r="S141" s="21"/>
      <c r="T141" s="30"/>
    </row>
    <row r="142" spans="1:20" s="23" customFormat="1" x14ac:dyDescent="0.25">
      <c r="A142" s="19"/>
      <c r="B142" s="29"/>
      <c r="D142" s="24"/>
      <c r="F142" s="28"/>
      <c r="G142" s="21"/>
      <c r="H142" s="29"/>
      <c r="I142" s="29"/>
      <c r="J142" s="29"/>
      <c r="K142" s="29"/>
      <c r="L142" s="30"/>
      <c r="M142" s="29"/>
      <c r="N142" s="29"/>
      <c r="O142" s="30"/>
      <c r="P142" s="29"/>
      <c r="Q142" s="29"/>
      <c r="R142" s="30"/>
      <c r="S142" s="21"/>
      <c r="T142" s="30"/>
    </row>
    <row r="143" spans="1:20" s="23" customFormat="1" x14ac:dyDescent="0.25">
      <c r="A143" s="19"/>
      <c r="B143" s="29"/>
      <c r="D143" s="24"/>
      <c r="F143" s="21"/>
      <c r="G143" s="21"/>
      <c r="H143" s="29"/>
      <c r="I143" s="29"/>
      <c r="J143" s="29"/>
      <c r="K143" s="29"/>
      <c r="L143" s="30"/>
      <c r="M143" s="29"/>
      <c r="N143" s="29"/>
      <c r="O143" s="30"/>
      <c r="P143" s="29"/>
      <c r="Q143" s="29"/>
      <c r="R143" s="30"/>
      <c r="S143" s="21"/>
      <c r="T143" s="30"/>
    </row>
    <row r="144" spans="1:20" s="23" customFormat="1" x14ac:dyDescent="0.25">
      <c r="A144" s="34"/>
      <c r="B144" s="34"/>
      <c r="C144" s="34"/>
      <c r="D144" s="34"/>
      <c r="E144" s="34"/>
      <c r="F144" s="34"/>
      <c r="G144" s="34"/>
      <c r="H144" s="35"/>
      <c r="I144" s="35"/>
      <c r="J144" s="35"/>
      <c r="K144" s="35"/>
      <c r="L144" s="19"/>
      <c r="M144" s="35"/>
      <c r="N144" s="35"/>
      <c r="O144" s="35"/>
      <c r="P144" s="19"/>
      <c r="Q144" s="19"/>
      <c r="R144" s="22"/>
      <c r="S144" s="22"/>
      <c r="T144" s="22"/>
    </row>
    <row r="145" spans="1:20" s="23" customFormat="1" x14ac:dyDescent="0.25">
      <c r="A145" s="34"/>
      <c r="B145" s="34"/>
      <c r="C145" s="34"/>
      <c r="D145" s="34"/>
      <c r="E145" s="34"/>
      <c r="F145" s="34"/>
      <c r="G145" s="34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3" customFormat="1" x14ac:dyDescent="0.25">
      <c r="A146" s="19"/>
      <c r="B146" s="21"/>
      <c r="C146" s="21"/>
      <c r="D146" s="24"/>
      <c r="E146" s="21"/>
      <c r="F146" s="21"/>
      <c r="G146" s="21"/>
      <c r="H146" s="21"/>
      <c r="I146" s="21"/>
      <c r="J146" s="21"/>
      <c r="K146" s="21"/>
      <c r="L146" s="30"/>
      <c r="M146" s="21"/>
      <c r="N146" s="21"/>
      <c r="O146" s="30"/>
      <c r="P146" s="21"/>
      <c r="Q146" s="29"/>
      <c r="R146" s="30"/>
      <c r="S146" s="21"/>
      <c r="T146" s="30"/>
    </row>
    <row r="147" spans="1:20" s="23" customFormat="1" x14ac:dyDescent="0.25">
      <c r="A147" s="19"/>
      <c r="B147" s="21"/>
      <c r="C147" s="21"/>
      <c r="D147" s="24"/>
      <c r="E147" s="21"/>
      <c r="F147" s="21"/>
      <c r="G147" s="21"/>
      <c r="H147" s="21"/>
      <c r="I147" s="21"/>
      <c r="J147" s="21"/>
      <c r="K147" s="21"/>
      <c r="L147" s="30"/>
      <c r="M147" s="21"/>
      <c r="N147" s="21"/>
      <c r="O147" s="30"/>
      <c r="P147" s="21"/>
      <c r="Q147" s="29"/>
      <c r="R147" s="30"/>
      <c r="S147" s="21"/>
      <c r="T147" s="30"/>
    </row>
    <row r="148" spans="1:20" s="23" customFormat="1" x14ac:dyDescent="0.25">
      <c r="A148" s="19"/>
      <c r="B148" s="21"/>
      <c r="C148" s="21"/>
      <c r="D148" s="24"/>
      <c r="E148" s="21"/>
      <c r="F148" s="21"/>
      <c r="G148" s="21"/>
      <c r="H148" s="21"/>
      <c r="I148" s="21"/>
      <c r="J148" s="21"/>
      <c r="K148" s="21"/>
      <c r="L148" s="30"/>
      <c r="M148" s="21"/>
      <c r="N148" s="21"/>
      <c r="O148" s="30"/>
      <c r="P148" s="21"/>
      <c r="Q148" s="29"/>
      <c r="R148" s="30"/>
      <c r="S148" s="21"/>
      <c r="T148" s="30"/>
    </row>
    <row r="149" spans="1:20" s="23" customFormat="1" x14ac:dyDescent="0.25">
      <c r="A149" s="19"/>
      <c r="B149" s="21"/>
      <c r="C149" s="21"/>
      <c r="D149" s="24"/>
      <c r="E149" s="21"/>
      <c r="F149" s="21"/>
      <c r="G149" s="21"/>
      <c r="H149" s="21"/>
      <c r="I149" s="21"/>
      <c r="J149" s="21"/>
      <c r="K149" s="21"/>
      <c r="L149" s="30"/>
      <c r="M149" s="21"/>
      <c r="N149" s="21"/>
      <c r="O149" s="30"/>
      <c r="P149" s="21"/>
      <c r="Q149" s="29"/>
      <c r="R149" s="30"/>
      <c r="S149" s="21"/>
      <c r="T149" s="30"/>
    </row>
    <row r="150" spans="1:20" s="23" customFormat="1" x14ac:dyDescent="0.25">
      <c r="A150" s="19"/>
      <c r="B150" s="21"/>
      <c r="C150" s="21"/>
      <c r="D150" s="24"/>
      <c r="E150" s="21"/>
      <c r="F150" s="21"/>
      <c r="G150" s="21"/>
      <c r="H150" s="21"/>
      <c r="I150" s="21"/>
      <c r="J150" s="21"/>
      <c r="K150" s="21"/>
      <c r="L150" s="30"/>
      <c r="M150" s="21"/>
      <c r="N150" s="21"/>
      <c r="O150" s="30"/>
      <c r="P150" s="21"/>
      <c r="Q150" s="29"/>
      <c r="R150" s="30"/>
      <c r="S150" s="21"/>
      <c r="T150" s="30"/>
    </row>
    <row r="151" spans="1:20" s="23" customFormat="1" x14ac:dyDescent="0.25">
      <c r="A151" s="19"/>
      <c r="B151" s="21"/>
      <c r="C151" s="21"/>
      <c r="D151" s="24"/>
      <c r="E151" s="21"/>
      <c r="F151" s="21"/>
      <c r="G151" s="21"/>
      <c r="H151" s="21"/>
      <c r="I151" s="21"/>
      <c r="J151" s="21"/>
      <c r="K151" s="21"/>
      <c r="L151" s="30"/>
      <c r="M151" s="21"/>
      <c r="N151" s="21"/>
      <c r="O151" s="30"/>
      <c r="P151" s="21"/>
      <c r="Q151" s="29"/>
      <c r="R151" s="30"/>
      <c r="S151" s="21"/>
      <c r="T151" s="30"/>
    </row>
    <row r="152" spans="1:20" s="23" customFormat="1" x14ac:dyDescent="0.25">
      <c r="A152" s="19"/>
      <c r="B152" s="21"/>
      <c r="C152" s="21"/>
      <c r="D152" s="24"/>
      <c r="E152" s="21"/>
      <c r="F152" s="21"/>
      <c r="G152" s="21"/>
      <c r="H152" s="21"/>
      <c r="I152" s="21"/>
      <c r="J152" s="21"/>
      <c r="K152" s="21"/>
      <c r="L152" s="30"/>
      <c r="M152" s="21"/>
      <c r="N152" s="21"/>
      <c r="O152" s="30"/>
      <c r="P152" s="21"/>
      <c r="Q152" s="29"/>
      <c r="R152" s="30"/>
      <c r="S152" s="21"/>
      <c r="T152" s="30"/>
    </row>
    <row r="153" spans="1:20" s="23" customFormat="1" x14ac:dyDescent="0.25">
      <c r="A153" s="19"/>
      <c r="B153" s="21"/>
      <c r="C153" s="21"/>
      <c r="D153" s="24"/>
      <c r="E153" s="21"/>
      <c r="F153" s="21"/>
      <c r="G153" s="21"/>
      <c r="H153" s="21"/>
      <c r="I153" s="21"/>
      <c r="J153" s="21"/>
      <c r="K153" s="21"/>
      <c r="L153" s="30"/>
      <c r="M153" s="21"/>
      <c r="N153" s="21"/>
      <c r="O153" s="30"/>
      <c r="P153" s="21"/>
      <c r="Q153" s="29"/>
      <c r="R153" s="30"/>
      <c r="S153" s="21"/>
      <c r="T153" s="30"/>
    </row>
    <row r="154" spans="1:20" s="23" customFormat="1" x14ac:dyDescent="0.25">
      <c r="A154" s="19"/>
      <c r="B154" s="21"/>
      <c r="C154" s="21"/>
      <c r="D154" s="24"/>
      <c r="E154" s="21"/>
      <c r="F154" s="21"/>
      <c r="G154" s="21"/>
      <c r="H154" s="21"/>
      <c r="I154" s="21"/>
      <c r="J154" s="21"/>
      <c r="K154" s="21"/>
      <c r="L154" s="30"/>
      <c r="M154" s="21"/>
      <c r="N154" s="21"/>
      <c r="O154" s="30"/>
      <c r="P154" s="21"/>
      <c r="Q154" s="29"/>
      <c r="R154" s="30"/>
      <c r="S154" s="21"/>
      <c r="T154" s="30"/>
    </row>
    <row r="155" spans="1:20" s="23" customFormat="1" x14ac:dyDescent="0.25">
      <c r="A155" s="19"/>
      <c r="B155" s="21"/>
      <c r="C155" s="21"/>
      <c r="D155" s="24"/>
      <c r="E155" s="21"/>
      <c r="F155" s="21"/>
      <c r="G155" s="21"/>
      <c r="H155" s="21"/>
      <c r="I155" s="21"/>
      <c r="J155" s="21"/>
      <c r="K155" s="21"/>
      <c r="L155" s="30"/>
      <c r="M155" s="21"/>
      <c r="N155" s="21"/>
      <c r="O155" s="30"/>
      <c r="P155" s="21"/>
      <c r="Q155" s="29"/>
      <c r="R155" s="30"/>
      <c r="S155" s="21"/>
      <c r="T155" s="30"/>
    </row>
    <row r="156" spans="1:20" s="23" customFormat="1" x14ac:dyDescent="0.25">
      <c r="A156" s="19"/>
      <c r="B156" s="21"/>
      <c r="C156" s="21"/>
      <c r="D156" s="24"/>
      <c r="E156" s="21"/>
      <c r="F156" s="21"/>
      <c r="G156" s="21"/>
      <c r="H156" s="21"/>
      <c r="I156" s="21"/>
      <c r="J156" s="21"/>
      <c r="K156" s="21"/>
      <c r="L156" s="30"/>
      <c r="M156" s="21"/>
      <c r="N156" s="21"/>
      <c r="O156" s="30"/>
      <c r="P156" s="21"/>
      <c r="Q156" s="29"/>
      <c r="R156" s="30"/>
      <c r="S156" s="21"/>
      <c r="T156" s="30"/>
    </row>
    <row r="157" spans="1:20" s="23" customFormat="1" x14ac:dyDescent="0.25">
      <c r="A157" s="19"/>
      <c r="B157" s="21"/>
      <c r="C157" s="21"/>
      <c r="D157" s="24"/>
      <c r="E157" s="21"/>
      <c r="F157" s="21"/>
      <c r="G157" s="21"/>
      <c r="H157" s="21"/>
      <c r="I157" s="21"/>
      <c r="J157" s="21"/>
      <c r="K157" s="21"/>
      <c r="L157" s="30"/>
      <c r="M157" s="21"/>
      <c r="N157" s="21"/>
      <c r="O157" s="30"/>
      <c r="P157" s="21"/>
      <c r="Q157" s="29"/>
      <c r="R157" s="30"/>
      <c r="S157" s="21"/>
      <c r="T157" s="30"/>
    </row>
    <row r="158" spans="1:20" s="23" customFormat="1" x14ac:dyDescent="0.25">
      <c r="A158" s="19"/>
      <c r="B158" s="21"/>
      <c r="C158" s="21"/>
      <c r="D158" s="24"/>
      <c r="E158" s="21"/>
      <c r="F158" s="21"/>
      <c r="G158" s="21"/>
      <c r="H158" s="21"/>
      <c r="I158" s="21"/>
      <c r="J158" s="21"/>
      <c r="K158" s="21"/>
      <c r="L158" s="30"/>
      <c r="M158" s="21"/>
      <c r="N158" s="21"/>
      <c r="O158" s="30"/>
      <c r="P158" s="21"/>
      <c r="Q158" s="29"/>
      <c r="R158" s="30"/>
      <c r="S158" s="21"/>
      <c r="T158" s="30"/>
    </row>
    <row r="159" spans="1:20" s="23" customFormat="1" x14ac:dyDescent="0.25">
      <c r="A159" s="19"/>
      <c r="B159" s="21"/>
      <c r="C159" s="21"/>
      <c r="D159" s="24"/>
      <c r="E159" s="21"/>
      <c r="F159" s="21"/>
      <c r="G159" s="21"/>
      <c r="H159" s="21"/>
      <c r="I159" s="21"/>
      <c r="J159" s="21"/>
      <c r="K159" s="21"/>
      <c r="L159" s="30"/>
      <c r="M159" s="21"/>
      <c r="N159" s="21"/>
      <c r="O159" s="30"/>
      <c r="P159" s="21"/>
      <c r="Q159" s="29"/>
      <c r="R159" s="30"/>
      <c r="S159" s="21"/>
      <c r="T159" s="30"/>
    </row>
    <row r="160" spans="1:20" s="23" customFormat="1" x14ac:dyDescent="0.25">
      <c r="A160" s="19"/>
      <c r="B160" s="21"/>
      <c r="C160" s="21"/>
      <c r="D160" s="24"/>
      <c r="E160" s="21"/>
      <c r="F160" s="21"/>
      <c r="G160" s="21"/>
      <c r="H160" s="21"/>
      <c r="I160" s="21"/>
      <c r="J160" s="21"/>
      <c r="K160" s="21"/>
      <c r="L160" s="30"/>
      <c r="M160" s="21"/>
      <c r="N160" s="21"/>
      <c r="O160" s="30"/>
      <c r="P160" s="21"/>
      <c r="Q160" s="29"/>
      <c r="R160" s="30"/>
      <c r="S160" s="21"/>
      <c r="T160" s="30"/>
    </row>
    <row r="161" spans="1:20" s="23" customFormat="1" x14ac:dyDescent="0.25">
      <c r="A161" s="19"/>
      <c r="B161" s="21"/>
      <c r="C161" s="21"/>
      <c r="D161" s="24"/>
      <c r="E161" s="21"/>
      <c r="F161" s="21"/>
      <c r="G161" s="21"/>
      <c r="H161" s="21"/>
      <c r="I161" s="21"/>
      <c r="J161" s="21"/>
      <c r="K161" s="21"/>
      <c r="L161" s="30"/>
      <c r="M161" s="21"/>
      <c r="N161" s="21"/>
      <c r="O161" s="30"/>
      <c r="P161" s="21"/>
      <c r="Q161" s="29"/>
      <c r="R161" s="30"/>
      <c r="S161" s="21"/>
      <c r="T161" s="30"/>
    </row>
    <row r="162" spans="1:20" s="23" customFormat="1" x14ac:dyDescent="0.25">
      <c r="A162" s="19"/>
      <c r="B162" s="21"/>
      <c r="C162" s="21"/>
      <c r="D162" s="24"/>
      <c r="E162" s="21"/>
      <c r="F162" s="21"/>
      <c r="G162" s="21"/>
      <c r="H162" s="21"/>
      <c r="I162" s="21"/>
      <c r="J162" s="21"/>
      <c r="K162" s="21"/>
      <c r="L162" s="30"/>
      <c r="M162" s="21"/>
      <c r="N162" s="21"/>
      <c r="O162" s="30"/>
      <c r="P162" s="21"/>
      <c r="Q162" s="29"/>
      <c r="R162" s="30"/>
      <c r="S162" s="21"/>
      <c r="T162" s="30"/>
    </row>
    <row r="163" spans="1:20" s="23" customFormat="1" x14ac:dyDescent="0.25">
      <c r="A163" s="19"/>
      <c r="B163" s="21"/>
      <c r="C163" s="21"/>
      <c r="D163" s="24"/>
      <c r="E163" s="21"/>
      <c r="F163" s="21"/>
      <c r="G163" s="21"/>
      <c r="H163" s="21"/>
      <c r="I163" s="21"/>
      <c r="J163" s="21"/>
      <c r="K163" s="21"/>
      <c r="L163" s="30"/>
      <c r="M163" s="21"/>
      <c r="N163" s="21"/>
      <c r="O163" s="30"/>
      <c r="P163" s="21"/>
      <c r="Q163" s="29"/>
      <c r="R163" s="30"/>
      <c r="S163" s="21"/>
      <c r="T163" s="30"/>
    </row>
    <row r="164" spans="1:20" s="23" customFormat="1" x14ac:dyDescent="0.25">
      <c r="A164" s="19"/>
      <c r="B164" s="21"/>
      <c r="C164" s="21"/>
      <c r="D164" s="24"/>
      <c r="E164" s="21"/>
      <c r="F164" s="21"/>
      <c r="G164" s="21"/>
      <c r="H164" s="21"/>
      <c r="I164" s="21"/>
      <c r="J164" s="21"/>
      <c r="K164" s="21"/>
      <c r="L164" s="30"/>
      <c r="M164" s="21"/>
      <c r="N164" s="21"/>
      <c r="O164" s="30"/>
      <c r="P164" s="21"/>
      <c r="Q164" s="29"/>
      <c r="R164" s="30"/>
      <c r="S164" s="21"/>
      <c r="T164" s="30"/>
    </row>
    <row r="165" spans="1:20" s="23" customFormat="1" x14ac:dyDescent="0.25">
      <c r="A165" s="34"/>
      <c r="B165" s="34"/>
      <c r="C165" s="34"/>
      <c r="D165" s="34"/>
      <c r="E165" s="34"/>
      <c r="F165" s="34"/>
      <c r="G165" s="34"/>
      <c r="H165" s="35"/>
      <c r="I165" s="35"/>
      <c r="J165" s="35"/>
      <c r="K165" s="35"/>
      <c r="L165" s="19"/>
      <c r="M165" s="35"/>
      <c r="N165" s="35"/>
      <c r="O165" s="35"/>
      <c r="P165" s="19"/>
      <c r="Q165" s="19"/>
      <c r="R165" s="22"/>
      <c r="S165" s="22"/>
      <c r="T165" s="22"/>
    </row>
    <row r="166" spans="1:20" s="23" customFormat="1" x14ac:dyDescent="0.25">
      <c r="A166" s="34"/>
      <c r="B166" s="34"/>
      <c r="C166" s="34"/>
      <c r="D166" s="34"/>
      <c r="E166" s="34"/>
      <c r="F166" s="34"/>
      <c r="G166" s="34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3" customFormat="1" x14ac:dyDescent="0.25">
      <c r="A167" s="19"/>
      <c r="B167" s="21"/>
      <c r="C167" s="21"/>
      <c r="D167" s="24"/>
      <c r="E167" s="21"/>
      <c r="F167" s="21"/>
      <c r="G167" s="21"/>
      <c r="H167" s="21"/>
      <c r="I167" s="21"/>
      <c r="J167" s="21"/>
      <c r="K167" s="21"/>
      <c r="L167" s="30"/>
      <c r="M167" s="21"/>
      <c r="N167" s="21"/>
      <c r="O167" s="30"/>
      <c r="P167" s="21"/>
      <c r="Q167" s="29"/>
      <c r="R167" s="30"/>
      <c r="S167" s="21"/>
      <c r="T167" s="30"/>
    </row>
    <row r="168" spans="1:20" s="23" customFormat="1" x14ac:dyDescent="0.25">
      <c r="A168" s="19"/>
      <c r="B168" s="21"/>
      <c r="C168" s="21"/>
      <c r="D168" s="24"/>
      <c r="E168" s="21"/>
      <c r="F168" s="21"/>
      <c r="G168" s="21"/>
      <c r="H168" s="21"/>
      <c r="I168" s="21"/>
      <c r="J168" s="21"/>
      <c r="K168" s="21"/>
      <c r="L168" s="30"/>
      <c r="M168" s="21"/>
      <c r="N168" s="21"/>
      <c r="O168" s="30"/>
      <c r="P168" s="21"/>
      <c r="Q168" s="29"/>
      <c r="R168" s="30"/>
      <c r="S168" s="21"/>
      <c r="T168" s="30"/>
    </row>
    <row r="169" spans="1:20" s="23" customFormat="1" x14ac:dyDescent="0.25">
      <c r="A169" s="19"/>
      <c r="B169" s="21"/>
      <c r="C169" s="21"/>
      <c r="D169" s="24"/>
      <c r="E169" s="21"/>
      <c r="F169" s="21"/>
      <c r="G169" s="21"/>
      <c r="H169" s="21"/>
      <c r="I169" s="21"/>
      <c r="J169" s="21"/>
      <c r="K169" s="21"/>
      <c r="L169" s="30"/>
      <c r="M169" s="21"/>
      <c r="N169" s="21"/>
      <c r="O169" s="30"/>
      <c r="P169" s="21"/>
      <c r="Q169" s="29"/>
      <c r="R169" s="30"/>
      <c r="S169" s="21"/>
      <c r="T169" s="30"/>
    </row>
    <row r="170" spans="1:20" s="23" customFormat="1" x14ac:dyDescent="0.25">
      <c r="A170" s="19"/>
      <c r="B170" s="21"/>
      <c r="C170" s="21"/>
      <c r="D170" s="24"/>
      <c r="E170" s="21"/>
      <c r="F170" s="21"/>
      <c r="G170" s="21"/>
      <c r="H170" s="21"/>
      <c r="I170" s="21"/>
      <c r="J170" s="21"/>
      <c r="K170" s="21"/>
      <c r="L170" s="30"/>
      <c r="M170" s="21"/>
      <c r="N170" s="21"/>
      <c r="O170" s="30"/>
      <c r="P170" s="21"/>
      <c r="Q170" s="29"/>
      <c r="R170" s="30"/>
      <c r="S170" s="21"/>
      <c r="T170" s="30"/>
    </row>
    <row r="171" spans="1:20" s="23" customFormat="1" x14ac:dyDescent="0.25">
      <c r="A171" s="19"/>
      <c r="B171" s="21"/>
      <c r="C171" s="21"/>
      <c r="D171" s="24"/>
      <c r="E171" s="21"/>
      <c r="F171" s="21"/>
      <c r="G171" s="21"/>
      <c r="H171" s="21"/>
      <c r="I171" s="21"/>
      <c r="J171" s="21"/>
      <c r="K171" s="21"/>
      <c r="L171" s="30"/>
      <c r="M171" s="21"/>
      <c r="N171" s="21"/>
      <c r="O171" s="30"/>
      <c r="P171" s="21"/>
      <c r="Q171" s="29"/>
      <c r="R171" s="30"/>
      <c r="S171" s="21"/>
      <c r="T171" s="30"/>
    </row>
    <row r="172" spans="1:20" s="23" customFormat="1" x14ac:dyDescent="0.25">
      <c r="A172" s="19"/>
      <c r="B172" s="21"/>
      <c r="C172" s="21"/>
      <c r="D172" s="24"/>
      <c r="E172" s="21"/>
      <c r="F172" s="21"/>
      <c r="G172" s="21"/>
      <c r="H172" s="21"/>
      <c r="I172" s="21"/>
      <c r="J172" s="21"/>
      <c r="K172" s="21"/>
      <c r="L172" s="30"/>
      <c r="M172" s="21"/>
      <c r="N172" s="21"/>
      <c r="O172" s="30"/>
      <c r="P172" s="21"/>
      <c r="Q172" s="29"/>
      <c r="R172" s="30"/>
      <c r="S172" s="21"/>
      <c r="T172" s="30"/>
    </row>
    <row r="173" spans="1:20" s="23" customFormat="1" x14ac:dyDescent="0.25">
      <c r="A173" s="19"/>
      <c r="B173" s="21"/>
      <c r="C173" s="21"/>
      <c r="D173" s="24"/>
      <c r="E173" s="21"/>
      <c r="F173" s="21"/>
      <c r="G173" s="21"/>
      <c r="H173" s="21"/>
      <c r="I173" s="21"/>
      <c r="J173" s="21"/>
      <c r="K173" s="21"/>
      <c r="L173" s="30"/>
      <c r="M173" s="21"/>
      <c r="N173" s="21"/>
      <c r="O173" s="30"/>
      <c r="P173" s="21"/>
      <c r="Q173" s="29"/>
      <c r="R173" s="30"/>
      <c r="S173" s="21"/>
      <c r="T173" s="30"/>
    </row>
    <row r="174" spans="1:20" s="23" customFormat="1" x14ac:dyDescent="0.25">
      <c r="A174" s="19"/>
      <c r="B174" s="21"/>
      <c r="C174" s="21"/>
      <c r="D174" s="24"/>
      <c r="E174" s="21"/>
      <c r="F174" s="21"/>
      <c r="G174" s="21"/>
      <c r="H174" s="21"/>
      <c r="I174" s="21"/>
      <c r="J174" s="21"/>
      <c r="K174" s="21"/>
      <c r="L174" s="30"/>
      <c r="M174" s="21"/>
      <c r="N174" s="21"/>
      <c r="O174" s="30"/>
      <c r="P174" s="21"/>
      <c r="Q174" s="29"/>
      <c r="R174" s="30"/>
      <c r="S174" s="21"/>
      <c r="T174" s="30"/>
    </row>
    <row r="175" spans="1:20" s="23" customFormat="1" x14ac:dyDescent="0.25">
      <c r="A175" s="19"/>
      <c r="B175" s="21"/>
      <c r="C175" s="21"/>
      <c r="D175" s="24"/>
      <c r="E175" s="21"/>
      <c r="F175" s="21"/>
      <c r="G175" s="21"/>
      <c r="H175" s="21"/>
      <c r="I175" s="21"/>
      <c r="J175" s="21"/>
      <c r="K175" s="21"/>
      <c r="L175" s="30"/>
      <c r="M175" s="21"/>
      <c r="N175" s="21"/>
      <c r="O175" s="30"/>
      <c r="P175" s="21"/>
      <c r="Q175" s="29"/>
      <c r="R175" s="30"/>
      <c r="S175" s="21"/>
      <c r="T175" s="30"/>
    </row>
    <row r="176" spans="1:20" s="23" customFormat="1" x14ac:dyDescent="0.25">
      <c r="A176" s="19"/>
      <c r="B176" s="21"/>
      <c r="C176" s="21"/>
      <c r="D176" s="24"/>
      <c r="E176" s="21"/>
      <c r="F176" s="21"/>
      <c r="G176" s="21"/>
      <c r="H176" s="21"/>
      <c r="I176" s="21"/>
      <c r="J176" s="21"/>
      <c r="K176" s="21"/>
      <c r="L176" s="30"/>
      <c r="M176" s="21"/>
      <c r="N176" s="21"/>
      <c r="O176" s="30"/>
      <c r="P176" s="21"/>
      <c r="Q176" s="29"/>
      <c r="R176" s="30"/>
      <c r="S176" s="21"/>
      <c r="T176" s="30"/>
    </row>
    <row r="177" spans="1:20" s="23" customFormat="1" x14ac:dyDescent="0.25">
      <c r="A177" s="19"/>
      <c r="B177" s="21"/>
      <c r="C177" s="21"/>
      <c r="D177" s="24"/>
      <c r="E177" s="21"/>
      <c r="F177" s="21"/>
      <c r="G177" s="21"/>
      <c r="H177" s="21"/>
      <c r="I177" s="21"/>
      <c r="J177" s="21"/>
      <c r="K177" s="21"/>
      <c r="L177" s="30"/>
      <c r="M177" s="21"/>
      <c r="N177" s="21"/>
      <c r="O177" s="30"/>
      <c r="P177" s="21"/>
      <c r="Q177" s="29"/>
      <c r="R177" s="30"/>
      <c r="S177" s="21"/>
      <c r="T177" s="30"/>
    </row>
    <row r="178" spans="1:20" s="23" customFormat="1" x14ac:dyDescent="0.25">
      <c r="G178" s="21"/>
      <c r="S178" s="21"/>
    </row>
    <row r="179" spans="1:20" s="23" customFormat="1" x14ac:dyDescent="0.25">
      <c r="G179" s="21"/>
      <c r="S179" s="21"/>
    </row>
    <row r="180" spans="1:20" s="23" customFormat="1" x14ac:dyDescent="0.25">
      <c r="G180" s="21"/>
      <c r="S180" s="21"/>
    </row>
    <row r="181" spans="1:20" s="23" customFormat="1" x14ac:dyDescent="0.25">
      <c r="G181" s="21"/>
      <c r="S181" s="21"/>
    </row>
    <row r="182" spans="1:20" s="23" customFormat="1" x14ac:dyDescent="0.25">
      <c r="G182" s="21"/>
      <c r="S182" s="21"/>
    </row>
    <row r="183" spans="1:20" s="23" customFormat="1" x14ac:dyDescent="0.25">
      <c r="G183" s="21"/>
      <c r="S183" s="21"/>
    </row>
    <row r="184" spans="1:20" s="23" customFormat="1" x14ac:dyDescent="0.25">
      <c r="G184" s="21"/>
      <c r="S184" s="21"/>
    </row>
    <row r="185" spans="1:20" s="23" customFormat="1" x14ac:dyDescent="0.25">
      <c r="G185" s="21"/>
      <c r="S185" s="21"/>
    </row>
    <row r="186" spans="1:20" s="23" customFormat="1" x14ac:dyDescent="0.25">
      <c r="G186" s="21"/>
      <c r="S186" s="21"/>
    </row>
  </sheetData>
  <sheetProtection algorithmName="SHA-512" hashValue="p0evkgpYC4GfZaM2lPG+/IJsgfPJ7qWOKstYjE3LossOeOC+yhiJzgtK7V3IdkXsW5hT3seB/pRMTz2co/H5AQ==" saltValue="0s0PaRfegeS6LuA5cwLsTw==" spinCount="100000" sheet="1" objects="1" scenarios="1"/>
  <mergeCells count="11">
    <mergeCell ref="M4:N4"/>
    <mergeCell ref="A2:T3"/>
    <mergeCell ref="A4:A5"/>
    <mergeCell ref="B4:B5"/>
    <mergeCell ref="C4:C5"/>
    <mergeCell ref="D4:D5"/>
    <mergeCell ref="E4:E5"/>
    <mergeCell ref="F4:F5"/>
    <mergeCell ref="G4:G5"/>
    <mergeCell ref="H4:I4"/>
    <mergeCell ref="J4:K4"/>
  </mergeCells>
  <pageMargins left="0.7" right="0.7" top="0.75" bottom="0.75" header="0.3" footer="0.3"/>
  <pageSetup paperSize="9" orientation="portrait" r:id="rId1"/>
  <ignoredErrors>
    <ignoredError sqref="L6:L2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6"/>
  <sheetViews>
    <sheetView topLeftCell="A2" zoomScale="80" zoomScaleNormal="80" workbookViewId="0">
      <selection activeCell="L28" sqref="L28"/>
    </sheetView>
  </sheetViews>
  <sheetFormatPr baseColWidth="10" defaultRowHeight="15" x14ac:dyDescent="0.25"/>
  <cols>
    <col min="1" max="1" width="34" customWidth="1"/>
    <col min="3" max="3" width="15.5703125" customWidth="1"/>
    <col min="4" max="4" width="11.5703125" bestFit="1" customWidth="1"/>
    <col min="5" max="5" width="5.5703125" customWidth="1"/>
    <col min="7" max="7" width="11.42578125" style="1"/>
    <col min="8" max="9" width="7.28515625" customWidth="1"/>
    <col min="10" max="10" width="7.7109375" customWidth="1"/>
    <col min="11" max="11" width="7.42578125" customWidth="1"/>
    <col min="12" max="12" width="6.85546875" customWidth="1"/>
    <col min="13" max="13" width="7.140625" customWidth="1"/>
    <col min="14" max="14" width="6.5703125" customWidth="1"/>
    <col min="15" max="15" width="9" customWidth="1"/>
    <col min="16" max="16" width="11.7109375" customWidth="1"/>
    <col min="18" max="18" width="13.140625" bestFit="1" customWidth="1"/>
    <col min="19" max="19" width="11.42578125" style="1"/>
    <col min="20" max="20" width="13.140625" bestFit="1" customWidth="1"/>
  </cols>
  <sheetData>
    <row r="2" spans="1:23" ht="15" customHeight="1" x14ac:dyDescent="0.25">
      <c r="A2" s="58" t="s">
        <v>214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3" ht="1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3" ht="60" x14ac:dyDescent="0.25">
      <c r="A4" s="60" t="s">
        <v>16</v>
      </c>
      <c r="B4" s="60" t="s">
        <v>15</v>
      </c>
      <c r="C4" s="60" t="s">
        <v>13</v>
      </c>
      <c r="D4" s="60" t="s">
        <v>12</v>
      </c>
      <c r="E4" s="60" t="s">
        <v>14</v>
      </c>
      <c r="F4" s="60" t="s">
        <v>17</v>
      </c>
      <c r="G4" s="60" t="s">
        <v>23</v>
      </c>
      <c r="H4" s="63" t="s">
        <v>6</v>
      </c>
      <c r="I4" s="63"/>
      <c r="J4" s="63" t="s">
        <v>7</v>
      </c>
      <c r="K4" s="63"/>
      <c r="L4" s="17" t="s">
        <v>9</v>
      </c>
      <c r="M4" s="63" t="s">
        <v>3</v>
      </c>
      <c r="N4" s="63"/>
      <c r="O4" s="41"/>
      <c r="P4" s="17" t="s">
        <v>146</v>
      </c>
      <c r="Q4" s="17" t="s">
        <v>10</v>
      </c>
      <c r="R4" s="4" t="s">
        <v>198</v>
      </c>
      <c r="S4" s="4" t="s">
        <v>197</v>
      </c>
      <c r="T4" s="4" t="s">
        <v>197</v>
      </c>
    </row>
    <row r="5" spans="1:23" x14ac:dyDescent="0.25">
      <c r="A5" s="60"/>
      <c r="B5" s="60"/>
      <c r="C5" s="60"/>
      <c r="D5" s="60"/>
      <c r="E5" s="60"/>
      <c r="F5" s="60"/>
      <c r="G5" s="60"/>
      <c r="H5" s="20" t="s">
        <v>1</v>
      </c>
      <c r="I5" s="20" t="s">
        <v>2</v>
      </c>
      <c r="J5" s="20" t="s">
        <v>1</v>
      </c>
      <c r="K5" s="20" t="s">
        <v>2</v>
      </c>
      <c r="L5" s="20" t="s">
        <v>8</v>
      </c>
      <c r="M5" s="20" t="s">
        <v>4</v>
      </c>
      <c r="N5" s="20" t="s">
        <v>5</v>
      </c>
      <c r="O5" s="20" t="s">
        <v>145</v>
      </c>
      <c r="P5" s="20" t="s">
        <v>0</v>
      </c>
      <c r="Q5" s="20" t="s">
        <v>0</v>
      </c>
      <c r="R5" s="20" t="s">
        <v>11</v>
      </c>
      <c r="S5" s="20" t="s">
        <v>41</v>
      </c>
      <c r="T5" s="20" t="s">
        <v>11</v>
      </c>
    </row>
    <row r="6" spans="1:23" s="1" customFormat="1" x14ac:dyDescent="0.25">
      <c r="A6" s="17" t="s">
        <v>124</v>
      </c>
      <c r="B6" s="20" t="s">
        <v>125</v>
      </c>
      <c r="C6" s="9">
        <v>42832</v>
      </c>
      <c r="D6" s="9">
        <v>42860</v>
      </c>
      <c r="E6" s="40">
        <f t="shared" ref="E6:E9" si="0">D6-C6</f>
        <v>28</v>
      </c>
      <c r="F6" s="20">
        <v>3.7610000000000001</v>
      </c>
      <c r="G6" s="20">
        <v>0.33</v>
      </c>
      <c r="H6" s="20">
        <v>10.24</v>
      </c>
      <c r="I6" s="20">
        <v>10.26</v>
      </c>
      <c r="J6" s="20">
        <v>10.32</v>
      </c>
      <c r="K6" s="20">
        <v>10.35</v>
      </c>
      <c r="L6" s="6">
        <f>(AVERAGE(H6:K6))/100</f>
        <v>0.102925</v>
      </c>
      <c r="M6" s="20">
        <v>20.2</v>
      </c>
      <c r="N6" s="20">
        <v>20.2</v>
      </c>
      <c r="O6" s="3">
        <f t="shared" ref="O6:O26" si="1">(AVERAGE(M6:N6))/100</f>
        <v>0.20199999999999999</v>
      </c>
      <c r="P6" s="20">
        <v>6218</v>
      </c>
      <c r="Q6" s="6">
        <f>P6*0.009807</f>
        <v>60.979925999999999</v>
      </c>
      <c r="R6" s="3">
        <f t="shared" ref="R6:R26" si="2">(2*Q6)/(PI()*O6*L6)</f>
        <v>1867.2169059519915</v>
      </c>
      <c r="S6" s="20">
        <v>19.100000000000001</v>
      </c>
      <c r="T6" s="3">
        <f>R6*0.0101972</f>
        <v>19.040384233373647</v>
      </c>
    </row>
    <row r="7" spans="1:23" s="1" customFormat="1" x14ac:dyDescent="0.25">
      <c r="A7" s="17" t="s">
        <v>124</v>
      </c>
      <c r="B7" s="20" t="s">
        <v>126</v>
      </c>
      <c r="C7" s="9">
        <v>42832</v>
      </c>
      <c r="D7" s="9">
        <v>42860</v>
      </c>
      <c r="E7" s="40">
        <f t="shared" si="0"/>
        <v>28</v>
      </c>
      <c r="F7" s="20">
        <v>3.758</v>
      </c>
      <c r="G7" s="20">
        <v>0.68</v>
      </c>
      <c r="H7" s="20">
        <v>10.18</v>
      </c>
      <c r="I7" s="20">
        <v>10.210000000000001</v>
      </c>
      <c r="J7" s="20">
        <v>10.25</v>
      </c>
      <c r="K7" s="20">
        <v>10.25</v>
      </c>
      <c r="L7" s="6">
        <f t="shared" ref="L7:L26" si="3">(AVERAGE(H7:K7))/100</f>
        <v>0.102225</v>
      </c>
      <c r="M7" s="20">
        <v>20.2</v>
      </c>
      <c r="N7" s="20">
        <v>20.3</v>
      </c>
      <c r="O7" s="3">
        <f t="shared" si="1"/>
        <v>0.20250000000000001</v>
      </c>
      <c r="P7" s="20">
        <v>7139</v>
      </c>
      <c r="Q7" s="6">
        <f>P7*0.009807</f>
        <v>70.012173000000004</v>
      </c>
      <c r="R7" s="3">
        <f t="shared" si="2"/>
        <v>2153.1363526097289</v>
      </c>
      <c r="S7" s="20">
        <v>21.9</v>
      </c>
      <c r="T7" s="3">
        <f>R7*0.0101972</f>
        <v>21.955962014831929</v>
      </c>
      <c r="V7" s="21"/>
      <c r="W7" s="21"/>
    </row>
    <row r="8" spans="1:23" x14ac:dyDescent="0.25">
      <c r="A8" s="17" t="s">
        <v>124</v>
      </c>
      <c r="B8" s="20" t="s">
        <v>127</v>
      </c>
      <c r="C8" s="9">
        <v>42832</v>
      </c>
      <c r="D8" s="9">
        <v>42860</v>
      </c>
      <c r="E8" s="40">
        <f t="shared" si="0"/>
        <v>28</v>
      </c>
      <c r="F8" s="20">
        <v>3.8029999999999999</v>
      </c>
      <c r="G8" s="20">
        <v>0.3</v>
      </c>
      <c r="H8" s="20">
        <v>10.210000000000001</v>
      </c>
      <c r="I8" s="20">
        <v>10.25</v>
      </c>
      <c r="J8" s="20">
        <v>10.199999999999999</v>
      </c>
      <c r="K8" s="20">
        <v>10.26</v>
      </c>
      <c r="L8" s="6">
        <f t="shared" si="3"/>
        <v>0.1023</v>
      </c>
      <c r="M8" s="20">
        <v>20.3</v>
      </c>
      <c r="N8" s="20">
        <v>20.2</v>
      </c>
      <c r="O8" s="3">
        <f t="shared" si="1"/>
        <v>0.20250000000000001</v>
      </c>
      <c r="P8" s="20">
        <v>6260</v>
      </c>
      <c r="Q8" s="6">
        <f t="shared" ref="Q8:Q26" si="4">P8*0.009807</f>
        <v>61.391819999999996</v>
      </c>
      <c r="R8" s="3">
        <f t="shared" si="2"/>
        <v>1886.644049751108</v>
      </c>
      <c r="S8" s="20">
        <v>19.22</v>
      </c>
      <c r="T8" s="3">
        <f t="shared" ref="T8:T26" si="5">R8*0.0101972</f>
        <v>19.238486704122</v>
      </c>
      <c r="V8" s="23"/>
      <c r="W8" s="23"/>
    </row>
    <row r="9" spans="1:23" x14ac:dyDescent="0.25">
      <c r="A9" s="17" t="s">
        <v>124</v>
      </c>
      <c r="B9" s="20" t="s">
        <v>128</v>
      </c>
      <c r="C9" s="9">
        <v>42832</v>
      </c>
      <c r="D9" s="9">
        <v>42860</v>
      </c>
      <c r="E9" s="40">
        <f t="shared" si="0"/>
        <v>28</v>
      </c>
      <c r="F9" s="20">
        <v>3.778</v>
      </c>
      <c r="G9" s="20">
        <v>0.09</v>
      </c>
      <c r="H9" s="20">
        <v>10.24</v>
      </c>
      <c r="I9" s="20">
        <v>10.23</v>
      </c>
      <c r="J9" s="20">
        <v>10.16</v>
      </c>
      <c r="K9" s="20">
        <v>10.3</v>
      </c>
      <c r="L9" s="6">
        <f t="shared" si="3"/>
        <v>0.102325</v>
      </c>
      <c r="M9" s="20">
        <v>20.6</v>
      </c>
      <c r="N9" s="20">
        <v>20.5</v>
      </c>
      <c r="O9" s="3">
        <f t="shared" si="1"/>
        <v>0.20550000000000002</v>
      </c>
      <c r="P9" s="20">
        <v>6983</v>
      </c>
      <c r="Q9" s="6">
        <f t="shared" si="4"/>
        <v>68.482281</v>
      </c>
      <c r="R9" s="3">
        <f t="shared" si="2"/>
        <v>2073.3124748113769</v>
      </c>
      <c r="S9" s="20">
        <v>21.15</v>
      </c>
      <c r="T9" s="3">
        <f t="shared" si="5"/>
        <v>21.141981968146574</v>
      </c>
      <c r="V9" s="21"/>
      <c r="W9" s="23"/>
    </row>
    <row r="10" spans="1:23" x14ac:dyDescent="0.25">
      <c r="A10" s="17" t="s">
        <v>124</v>
      </c>
      <c r="B10" s="20" t="s">
        <v>129</v>
      </c>
      <c r="C10" s="9">
        <v>42832</v>
      </c>
      <c r="D10" s="9">
        <v>42860</v>
      </c>
      <c r="E10" s="40">
        <f t="shared" ref="E10:E26" si="6">D10-C10</f>
        <v>28</v>
      </c>
      <c r="F10" s="20">
        <v>3.7759999999999998</v>
      </c>
      <c r="G10" s="20">
        <v>0.47</v>
      </c>
      <c r="H10" s="20">
        <v>10.18</v>
      </c>
      <c r="I10" s="20">
        <v>10.25</v>
      </c>
      <c r="J10" s="20">
        <v>10.19</v>
      </c>
      <c r="K10" s="20">
        <v>10.24</v>
      </c>
      <c r="L10" s="6">
        <f t="shared" si="3"/>
        <v>0.10215</v>
      </c>
      <c r="M10" s="20">
        <v>20.399999999999999</v>
      </c>
      <c r="N10" s="20">
        <v>20.399999999999999</v>
      </c>
      <c r="O10" s="3">
        <f t="shared" si="1"/>
        <v>0.20399999999999999</v>
      </c>
      <c r="P10" s="20">
        <v>6312</v>
      </c>
      <c r="Q10" s="6">
        <f t="shared" si="4"/>
        <v>61.901783999999999</v>
      </c>
      <c r="R10" s="3">
        <f t="shared" si="2"/>
        <v>1891.1011123217102</v>
      </c>
      <c r="S10" s="20">
        <v>19.3</v>
      </c>
      <c r="T10" s="3">
        <f t="shared" si="5"/>
        <v>19.283936262566943</v>
      </c>
      <c r="V10" s="21"/>
      <c r="W10" s="23"/>
    </row>
    <row r="11" spans="1:23" x14ac:dyDescent="0.25">
      <c r="A11" s="17" t="s">
        <v>124</v>
      </c>
      <c r="B11" s="20" t="s">
        <v>130</v>
      </c>
      <c r="C11" s="9">
        <v>42832</v>
      </c>
      <c r="D11" s="9">
        <v>42860</v>
      </c>
      <c r="E11" s="40">
        <f t="shared" si="6"/>
        <v>28</v>
      </c>
      <c r="F11" s="20">
        <v>3.7890000000000001</v>
      </c>
      <c r="G11" s="20">
        <v>0.91</v>
      </c>
      <c r="H11" s="20">
        <v>10.29</v>
      </c>
      <c r="I11" s="20">
        <v>10.37</v>
      </c>
      <c r="J11" s="20">
        <v>10.199999999999999</v>
      </c>
      <c r="K11" s="20">
        <v>10.210000000000001</v>
      </c>
      <c r="L11" s="6">
        <f t="shared" si="3"/>
        <v>0.10267499999999999</v>
      </c>
      <c r="M11" s="20">
        <v>20.2</v>
      </c>
      <c r="N11" s="20">
        <v>20.3</v>
      </c>
      <c r="O11" s="3">
        <f t="shared" si="1"/>
        <v>0.20250000000000001</v>
      </c>
      <c r="P11" s="20">
        <v>5960</v>
      </c>
      <c r="Q11" s="6">
        <f t="shared" si="4"/>
        <v>58.449719999999999</v>
      </c>
      <c r="R11" s="3">
        <f t="shared" si="2"/>
        <v>1789.6694263680554</v>
      </c>
      <c r="S11" s="20">
        <v>18.2</v>
      </c>
      <c r="T11" s="3">
        <f t="shared" si="5"/>
        <v>18.249617074560334</v>
      </c>
      <c r="V11" s="21"/>
      <c r="W11" s="23"/>
    </row>
    <row r="12" spans="1:23" x14ac:dyDescent="0.25">
      <c r="A12" s="17" t="s">
        <v>124</v>
      </c>
      <c r="B12" s="20" t="s">
        <v>131</v>
      </c>
      <c r="C12" s="9">
        <v>42832</v>
      </c>
      <c r="D12" s="9">
        <v>42860</v>
      </c>
      <c r="E12" s="40">
        <f t="shared" si="6"/>
        <v>28</v>
      </c>
      <c r="F12" s="20">
        <v>3.7240000000000002</v>
      </c>
      <c r="G12" s="20">
        <v>0.38</v>
      </c>
      <c r="H12" s="20">
        <v>10.19</v>
      </c>
      <c r="I12" s="20">
        <v>10.18</v>
      </c>
      <c r="J12" s="20">
        <v>10.15</v>
      </c>
      <c r="K12" s="20">
        <v>10.14</v>
      </c>
      <c r="L12" s="6">
        <f t="shared" si="3"/>
        <v>0.10164999999999999</v>
      </c>
      <c r="M12" s="20">
        <v>20.399999999999999</v>
      </c>
      <c r="N12" s="20">
        <v>20.399999999999999</v>
      </c>
      <c r="O12" s="3">
        <f t="shared" si="1"/>
        <v>0.20399999999999999</v>
      </c>
      <c r="P12" s="20">
        <v>6671</v>
      </c>
      <c r="Q12" s="6">
        <f t="shared" si="4"/>
        <v>65.422496999999993</v>
      </c>
      <c r="R12" s="3">
        <f t="shared" si="2"/>
        <v>2008.4900681818028</v>
      </c>
      <c r="S12" s="20">
        <v>20.5</v>
      </c>
      <c r="T12" s="3">
        <f t="shared" si="5"/>
        <v>20.480974923263481</v>
      </c>
      <c r="V12" s="21"/>
      <c r="W12" s="23"/>
    </row>
    <row r="13" spans="1:23" x14ac:dyDescent="0.25">
      <c r="A13" s="17" t="s">
        <v>124</v>
      </c>
      <c r="B13" s="20" t="s">
        <v>132</v>
      </c>
      <c r="C13" s="9">
        <v>42832</v>
      </c>
      <c r="D13" s="9">
        <v>42860</v>
      </c>
      <c r="E13" s="40">
        <f t="shared" si="6"/>
        <v>28</v>
      </c>
      <c r="F13" s="20">
        <v>3.8050000000000002</v>
      </c>
      <c r="G13" s="20">
        <v>0.7</v>
      </c>
      <c r="H13" s="20">
        <v>10.17</v>
      </c>
      <c r="I13" s="20">
        <v>10.210000000000001</v>
      </c>
      <c r="J13" s="20">
        <v>10.210000000000001</v>
      </c>
      <c r="K13" s="20">
        <v>10.27</v>
      </c>
      <c r="L13" s="6">
        <f t="shared" si="3"/>
        <v>0.10215</v>
      </c>
      <c r="M13" s="20">
        <v>20.3</v>
      </c>
      <c r="N13" s="20">
        <v>20.149999999999999</v>
      </c>
      <c r="O13" s="3">
        <f t="shared" si="1"/>
        <v>0.20225000000000001</v>
      </c>
      <c r="P13" s="20">
        <v>5850</v>
      </c>
      <c r="Q13" s="6">
        <f t="shared" si="4"/>
        <v>57.370950000000001</v>
      </c>
      <c r="R13" s="3">
        <f t="shared" si="2"/>
        <v>1767.8493903696915</v>
      </c>
      <c r="S13" s="20">
        <v>18.05</v>
      </c>
      <c r="T13" s="3">
        <f t="shared" si="5"/>
        <v>18.027113803477818</v>
      </c>
      <c r="V13" s="21"/>
      <c r="W13" s="23"/>
    </row>
    <row r="14" spans="1:23" x14ac:dyDescent="0.25">
      <c r="A14" s="17" t="s">
        <v>124</v>
      </c>
      <c r="B14" s="20" t="s">
        <v>133</v>
      </c>
      <c r="C14" s="9">
        <v>42832</v>
      </c>
      <c r="D14" s="9">
        <v>42860</v>
      </c>
      <c r="E14" s="40">
        <f t="shared" si="6"/>
        <v>28</v>
      </c>
      <c r="F14" s="20">
        <v>3.7909999999999999</v>
      </c>
      <c r="G14" s="20">
        <v>1.71</v>
      </c>
      <c r="H14" s="20">
        <v>10.210000000000001</v>
      </c>
      <c r="I14" s="20">
        <v>10.19</v>
      </c>
      <c r="J14" s="20">
        <v>10.199999999999999</v>
      </c>
      <c r="K14" s="20">
        <v>10.15</v>
      </c>
      <c r="L14" s="6">
        <f t="shared" si="3"/>
        <v>0.10187499999999999</v>
      </c>
      <c r="M14" s="20">
        <v>20.399999999999999</v>
      </c>
      <c r="N14" s="20">
        <v>20.5</v>
      </c>
      <c r="O14" s="3">
        <f t="shared" si="1"/>
        <v>0.20449999999999999</v>
      </c>
      <c r="P14" s="20">
        <v>6226</v>
      </c>
      <c r="Q14" s="6">
        <f t="shared" si="4"/>
        <v>61.058382000000002</v>
      </c>
      <c r="R14" s="3">
        <f t="shared" si="2"/>
        <v>1865.7973870117607</v>
      </c>
      <c r="S14" s="20">
        <v>18.079999999999998</v>
      </c>
      <c r="T14" s="3">
        <f t="shared" si="5"/>
        <v>19.025909114836328</v>
      </c>
      <c r="V14" s="21"/>
      <c r="W14" s="23"/>
    </row>
    <row r="15" spans="1:23" x14ac:dyDescent="0.25">
      <c r="A15" s="17" t="s">
        <v>124</v>
      </c>
      <c r="B15" s="20" t="s">
        <v>134</v>
      </c>
      <c r="C15" s="9">
        <v>42832</v>
      </c>
      <c r="D15" s="9">
        <v>42860</v>
      </c>
      <c r="E15" s="40">
        <f t="shared" si="6"/>
        <v>28</v>
      </c>
      <c r="F15" s="20">
        <v>3.7210000000000001</v>
      </c>
      <c r="G15" s="20">
        <v>1.27</v>
      </c>
      <c r="H15" s="20">
        <v>10.32</v>
      </c>
      <c r="I15" s="20">
        <v>10.18</v>
      </c>
      <c r="J15" s="20">
        <v>10.210000000000001</v>
      </c>
      <c r="K15" s="20">
        <v>10.29</v>
      </c>
      <c r="L15" s="6">
        <f t="shared" si="3"/>
        <v>0.10249999999999999</v>
      </c>
      <c r="M15" s="20">
        <v>20.3</v>
      </c>
      <c r="N15" s="20">
        <v>20.2</v>
      </c>
      <c r="O15" s="3">
        <f t="shared" si="1"/>
        <v>0.20250000000000001</v>
      </c>
      <c r="P15" s="20">
        <v>7125</v>
      </c>
      <c r="Q15" s="6">
        <f t="shared" si="4"/>
        <v>69.874875000000003</v>
      </c>
      <c r="R15" s="3">
        <f t="shared" si="2"/>
        <v>2143.1485464240027</v>
      </c>
      <c r="S15" s="20">
        <v>21.9</v>
      </c>
      <c r="T15" s="3">
        <f t="shared" si="5"/>
        <v>21.854114357594842</v>
      </c>
      <c r="V15" s="21"/>
      <c r="W15" s="23"/>
    </row>
    <row r="16" spans="1:23" x14ac:dyDescent="0.25">
      <c r="A16" s="17" t="s">
        <v>124</v>
      </c>
      <c r="B16" s="20" t="s">
        <v>135</v>
      </c>
      <c r="C16" s="9">
        <v>42832</v>
      </c>
      <c r="D16" s="9">
        <v>42860</v>
      </c>
      <c r="E16" s="40">
        <f t="shared" si="6"/>
        <v>28</v>
      </c>
      <c r="F16" s="20">
        <v>3.746</v>
      </c>
      <c r="G16" s="20">
        <v>0.38</v>
      </c>
      <c r="H16" s="20">
        <v>10.35</v>
      </c>
      <c r="I16" s="20">
        <v>10.15</v>
      </c>
      <c r="J16" s="20">
        <v>10.17</v>
      </c>
      <c r="K16" s="20">
        <v>10.18</v>
      </c>
      <c r="L16" s="6">
        <f t="shared" si="3"/>
        <v>0.10212500000000001</v>
      </c>
      <c r="M16" s="20">
        <v>20.3</v>
      </c>
      <c r="N16" s="20">
        <v>20.3</v>
      </c>
      <c r="O16" s="3">
        <f t="shared" si="1"/>
        <v>0.20300000000000001</v>
      </c>
      <c r="P16" s="20">
        <v>6763</v>
      </c>
      <c r="Q16" s="6">
        <f t="shared" si="4"/>
        <v>66.324741000000003</v>
      </c>
      <c r="R16" s="3">
        <f t="shared" si="2"/>
        <v>2036.7024144688321</v>
      </c>
      <c r="S16" s="20">
        <v>20.8</v>
      </c>
      <c r="T16" s="3">
        <f t="shared" si="5"/>
        <v>20.768661860821574</v>
      </c>
      <c r="V16" s="21"/>
      <c r="W16" s="23"/>
    </row>
    <row r="17" spans="1:23" x14ac:dyDescent="0.25">
      <c r="A17" s="17" t="s">
        <v>124</v>
      </c>
      <c r="B17" s="20" t="s">
        <v>136</v>
      </c>
      <c r="C17" s="9">
        <v>42832</v>
      </c>
      <c r="D17" s="9">
        <v>42860</v>
      </c>
      <c r="E17" s="40">
        <f t="shared" si="6"/>
        <v>28</v>
      </c>
      <c r="F17" s="20">
        <v>3.7509999999999999</v>
      </c>
      <c r="G17" s="20">
        <v>0.84</v>
      </c>
      <c r="H17" s="20">
        <v>10.210000000000001</v>
      </c>
      <c r="I17" s="20">
        <v>10.24</v>
      </c>
      <c r="J17" s="20">
        <v>10.25</v>
      </c>
      <c r="K17" s="20">
        <v>10.19</v>
      </c>
      <c r="L17" s="6">
        <f t="shared" si="3"/>
        <v>0.102225</v>
      </c>
      <c r="M17" s="20">
        <v>20.2</v>
      </c>
      <c r="N17" s="20">
        <v>20.2</v>
      </c>
      <c r="O17" s="3">
        <f t="shared" si="1"/>
        <v>0.20199999999999999</v>
      </c>
      <c r="P17" s="20">
        <v>5093</v>
      </c>
      <c r="Q17" s="6">
        <f t="shared" si="4"/>
        <v>49.947051000000002</v>
      </c>
      <c r="R17" s="3">
        <f t="shared" si="2"/>
        <v>1539.8608794932543</v>
      </c>
      <c r="S17" s="20">
        <v>15.75</v>
      </c>
      <c r="T17" s="3">
        <f t="shared" si="5"/>
        <v>15.702269360368613</v>
      </c>
      <c r="V17" s="21"/>
      <c r="W17" s="23"/>
    </row>
    <row r="18" spans="1:23" x14ac:dyDescent="0.25">
      <c r="A18" s="17" t="s">
        <v>124</v>
      </c>
      <c r="B18" s="20" t="s">
        <v>137</v>
      </c>
      <c r="C18" s="9">
        <v>42832</v>
      </c>
      <c r="D18" s="9">
        <v>42860</v>
      </c>
      <c r="E18" s="40">
        <f t="shared" si="6"/>
        <v>28</v>
      </c>
      <c r="F18" s="20">
        <v>3.7469999999999999</v>
      </c>
      <c r="G18" s="20">
        <v>0.42</v>
      </c>
      <c r="H18" s="20">
        <v>10.19</v>
      </c>
      <c r="I18" s="20">
        <v>10.29</v>
      </c>
      <c r="J18" s="20">
        <v>10.3</v>
      </c>
      <c r="K18" s="20">
        <v>10.26</v>
      </c>
      <c r="L18" s="6">
        <f t="shared" si="3"/>
        <v>0.1026</v>
      </c>
      <c r="M18" s="20">
        <v>20.2</v>
      </c>
      <c r="N18" s="20">
        <v>20.3</v>
      </c>
      <c r="O18" s="3">
        <f t="shared" si="1"/>
        <v>0.20250000000000001</v>
      </c>
      <c r="P18" s="20">
        <v>6174</v>
      </c>
      <c r="Q18" s="6">
        <f t="shared" si="4"/>
        <v>60.548417999999998</v>
      </c>
      <c r="R18" s="3">
        <f t="shared" si="2"/>
        <v>1855.284580385395</v>
      </c>
      <c r="S18" s="20">
        <v>18.899999999999999</v>
      </c>
      <c r="T18" s="3">
        <f t="shared" si="5"/>
        <v>18.918707923105949</v>
      </c>
      <c r="V18" s="21"/>
      <c r="W18" s="23"/>
    </row>
    <row r="19" spans="1:23" x14ac:dyDescent="0.25">
      <c r="A19" s="17" t="s">
        <v>124</v>
      </c>
      <c r="B19" s="20" t="s">
        <v>138</v>
      </c>
      <c r="C19" s="9">
        <v>42832</v>
      </c>
      <c r="D19" s="9">
        <v>42860</v>
      </c>
      <c r="E19" s="40">
        <f t="shared" si="6"/>
        <v>28</v>
      </c>
      <c r="F19" s="20">
        <v>3.782</v>
      </c>
      <c r="G19" s="20">
        <v>0.19</v>
      </c>
      <c r="H19" s="20">
        <v>10.18</v>
      </c>
      <c r="I19" s="20">
        <v>10.24</v>
      </c>
      <c r="J19" s="20">
        <v>10.29</v>
      </c>
      <c r="K19" s="20">
        <v>10.25</v>
      </c>
      <c r="L19" s="6">
        <f t="shared" si="3"/>
        <v>0.1024</v>
      </c>
      <c r="M19" s="20">
        <v>20.3</v>
      </c>
      <c r="N19" s="20">
        <v>20.2</v>
      </c>
      <c r="O19" s="3">
        <f t="shared" si="1"/>
        <v>0.20250000000000001</v>
      </c>
      <c r="P19" s="20">
        <v>6148</v>
      </c>
      <c r="Q19" s="6">
        <f t="shared" si="4"/>
        <v>60.293436</v>
      </c>
      <c r="R19" s="3">
        <f t="shared" si="2"/>
        <v>1851.0799335252377</v>
      </c>
      <c r="S19" s="20">
        <v>18.91</v>
      </c>
      <c r="T19" s="3">
        <f t="shared" si="5"/>
        <v>18.875832298143553</v>
      </c>
      <c r="V19" s="21"/>
      <c r="W19" s="23"/>
    </row>
    <row r="20" spans="1:23" x14ac:dyDescent="0.25">
      <c r="A20" s="17" t="s">
        <v>124</v>
      </c>
      <c r="B20" s="20" t="s">
        <v>139</v>
      </c>
      <c r="C20" s="9">
        <v>42832</v>
      </c>
      <c r="D20" s="9">
        <v>42860</v>
      </c>
      <c r="E20" s="40">
        <f t="shared" si="6"/>
        <v>28</v>
      </c>
      <c r="F20" s="20">
        <v>3.802</v>
      </c>
      <c r="G20" s="20">
        <v>0.7</v>
      </c>
      <c r="H20" s="20">
        <v>10.17</v>
      </c>
      <c r="I20" s="20">
        <v>10.220000000000001</v>
      </c>
      <c r="J20" s="20">
        <v>10.19</v>
      </c>
      <c r="K20" s="20">
        <v>10.23</v>
      </c>
      <c r="L20" s="6">
        <f t="shared" si="3"/>
        <v>0.102025</v>
      </c>
      <c r="M20" s="20">
        <v>20.3</v>
      </c>
      <c r="N20" s="20">
        <v>20.2</v>
      </c>
      <c r="O20" s="3">
        <f t="shared" si="1"/>
        <v>0.20250000000000001</v>
      </c>
      <c r="P20" s="20">
        <v>7076</v>
      </c>
      <c r="Q20" s="6">
        <f t="shared" si="4"/>
        <v>69.394331999999991</v>
      </c>
      <c r="R20" s="3">
        <f t="shared" si="2"/>
        <v>2138.3189833738575</v>
      </c>
      <c r="S20" s="20">
        <v>21.82</v>
      </c>
      <c r="T20" s="3">
        <f t="shared" si="5"/>
        <v>21.804866337259899</v>
      </c>
      <c r="V20" s="23"/>
      <c r="W20" s="23"/>
    </row>
    <row r="21" spans="1:23" x14ac:dyDescent="0.25">
      <c r="A21" s="17" t="s">
        <v>124</v>
      </c>
      <c r="B21" s="20" t="s">
        <v>140</v>
      </c>
      <c r="C21" s="9">
        <v>42832</v>
      </c>
      <c r="D21" s="9">
        <v>42860</v>
      </c>
      <c r="E21" s="40">
        <f t="shared" si="6"/>
        <v>28</v>
      </c>
      <c r="F21" s="20">
        <v>3.7360000000000002</v>
      </c>
      <c r="G21" s="20">
        <v>0.52</v>
      </c>
      <c r="H21" s="20">
        <v>10.19</v>
      </c>
      <c r="I21" s="20">
        <v>10.16</v>
      </c>
      <c r="J21" s="20">
        <v>10.210000000000001</v>
      </c>
      <c r="K21" s="20">
        <v>10.16</v>
      </c>
      <c r="L21" s="6">
        <f t="shared" si="3"/>
        <v>0.1018</v>
      </c>
      <c r="M21" s="20">
        <v>20.100000000000001</v>
      </c>
      <c r="N21" s="20">
        <v>20.3</v>
      </c>
      <c r="O21" s="3">
        <f t="shared" si="1"/>
        <v>0.20200000000000004</v>
      </c>
      <c r="P21" s="20">
        <v>6404</v>
      </c>
      <c r="Q21" s="6">
        <f t="shared" si="4"/>
        <v>62.804027999999995</v>
      </c>
      <c r="R21" s="3">
        <f t="shared" si="2"/>
        <v>1944.3232706883616</v>
      </c>
      <c r="S21" s="20">
        <v>19.8</v>
      </c>
      <c r="T21" s="3">
        <f t="shared" si="5"/>
        <v>19.826653255863363</v>
      </c>
    </row>
    <row r="22" spans="1:23" x14ac:dyDescent="0.25">
      <c r="A22" s="17" t="s">
        <v>124</v>
      </c>
      <c r="B22" s="20" t="s">
        <v>141</v>
      </c>
      <c r="C22" s="9">
        <v>42832</v>
      </c>
      <c r="D22" s="9">
        <v>42860</v>
      </c>
      <c r="E22" s="40">
        <f t="shared" si="6"/>
        <v>28</v>
      </c>
      <c r="F22" s="20">
        <v>3.7639999999999998</v>
      </c>
      <c r="G22" s="20">
        <v>0.77</v>
      </c>
      <c r="H22" s="20">
        <v>10.24</v>
      </c>
      <c r="I22" s="20">
        <v>10.23</v>
      </c>
      <c r="J22" s="20">
        <v>10.210000000000001</v>
      </c>
      <c r="K22" s="20">
        <v>10.15</v>
      </c>
      <c r="L22" s="6">
        <f t="shared" si="3"/>
        <v>0.102075</v>
      </c>
      <c r="M22" s="20">
        <v>20.399999999999999</v>
      </c>
      <c r="N22" s="20">
        <v>20.399999999999999</v>
      </c>
      <c r="O22" s="3">
        <f t="shared" si="1"/>
        <v>0.20399999999999999</v>
      </c>
      <c r="P22" s="20">
        <v>6301</v>
      </c>
      <c r="Q22" s="6">
        <f t="shared" si="4"/>
        <v>61.793906999999997</v>
      </c>
      <c r="R22" s="3">
        <f t="shared" si="2"/>
        <v>1889.192539513117</v>
      </c>
      <c r="S22" s="20">
        <v>19.3</v>
      </c>
      <c r="T22" s="3">
        <f t="shared" si="5"/>
        <v>19.264474163923158</v>
      </c>
    </row>
    <row r="23" spans="1:23" x14ac:dyDescent="0.25">
      <c r="A23" s="17" t="s">
        <v>124</v>
      </c>
      <c r="B23" s="20" t="s">
        <v>142</v>
      </c>
      <c r="C23" s="9">
        <v>42832</v>
      </c>
      <c r="D23" s="9">
        <v>42860</v>
      </c>
      <c r="E23" s="40">
        <f t="shared" si="6"/>
        <v>28</v>
      </c>
      <c r="F23" s="20">
        <v>3.7240000000000002</v>
      </c>
      <c r="G23" s="20">
        <v>0.91</v>
      </c>
      <c r="H23" s="20">
        <v>10.199999999999999</v>
      </c>
      <c r="I23" s="20">
        <v>10.31</v>
      </c>
      <c r="J23" s="20">
        <v>10.36</v>
      </c>
      <c r="K23" s="20">
        <v>15.18</v>
      </c>
      <c r="L23" s="6">
        <f t="shared" si="3"/>
        <v>0.11512499999999999</v>
      </c>
      <c r="M23" s="20">
        <v>20.2</v>
      </c>
      <c r="N23" s="20">
        <v>20.2</v>
      </c>
      <c r="O23" s="3">
        <f t="shared" si="1"/>
        <v>0.20199999999999999</v>
      </c>
      <c r="P23" s="20">
        <v>6781</v>
      </c>
      <c r="Q23" s="6">
        <f t="shared" si="4"/>
        <v>66.501266999999999</v>
      </c>
      <c r="R23" s="3">
        <f t="shared" si="2"/>
        <v>1820.4930697238585</v>
      </c>
      <c r="S23" s="20">
        <v>18.59</v>
      </c>
      <c r="T23" s="3">
        <f t="shared" si="5"/>
        <v>18.563931930588129</v>
      </c>
    </row>
    <row r="24" spans="1:23" x14ac:dyDescent="0.25">
      <c r="A24" s="17" t="s">
        <v>124</v>
      </c>
      <c r="B24" s="20" t="s">
        <v>143</v>
      </c>
      <c r="C24" s="9">
        <v>42832</v>
      </c>
      <c r="D24" s="9">
        <v>42860</v>
      </c>
      <c r="E24" s="40">
        <f t="shared" si="6"/>
        <v>28</v>
      </c>
      <c r="F24" s="20">
        <v>3.7810000000000001</v>
      </c>
      <c r="G24" s="20">
        <v>0.61</v>
      </c>
      <c r="H24" s="20">
        <v>10.44</v>
      </c>
      <c r="I24" s="20">
        <v>10.37</v>
      </c>
      <c r="J24" s="20">
        <v>10.27</v>
      </c>
      <c r="K24" s="20">
        <v>10.32</v>
      </c>
      <c r="L24" s="6">
        <f t="shared" si="3"/>
        <v>0.10349999999999999</v>
      </c>
      <c r="M24" s="20">
        <v>20.7</v>
      </c>
      <c r="N24" s="20">
        <v>20.5</v>
      </c>
      <c r="O24" s="3">
        <f t="shared" si="1"/>
        <v>0.20600000000000002</v>
      </c>
      <c r="P24" s="20">
        <v>7008</v>
      </c>
      <c r="Q24" s="6">
        <f t="shared" si="4"/>
        <v>68.727456000000004</v>
      </c>
      <c r="R24" s="3">
        <f t="shared" si="2"/>
        <v>2052.1203224109076</v>
      </c>
      <c r="S24" s="20">
        <v>20.95</v>
      </c>
      <c r="T24" s="3">
        <f t="shared" si="5"/>
        <v>20.925881351688506</v>
      </c>
    </row>
    <row r="25" spans="1:23" x14ac:dyDescent="0.25">
      <c r="A25" s="17" t="s">
        <v>124</v>
      </c>
      <c r="B25" s="20" t="s">
        <v>157</v>
      </c>
      <c r="C25" s="9">
        <v>42832</v>
      </c>
      <c r="D25" s="9">
        <v>42860</v>
      </c>
      <c r="E25" s="40">
        <f t="shared" si="6"/>
        <v>28</v>
      </c>
      <c r="F25" s="20">
        <v>3.794</v>
      </c>
      <c r="G25" s="20">
        <v>0.3</v>
      </c>
      <c r="H25" s="20">
        <v>10.36</v>
      </c>
      <c r="I25" s="20">
        <v>10.35</v>
      </c>
      <c r="J25" s="20">
        <v>10.37</v>
      </c>
      <c r="K25" s="20">
        <v>10.36</v>
      </c>
      <c r="L25" s="6">
        <f t="shared" si="3"/>
        <v>0.1036</v>
      </c>
      <c r="M25" s="20">
        <v>20.399999999999999</v>
      </c>
      <c r="N25" s="20">
        <v>20.8</v>
      </c>
      <c r="O25" s="3">
        <f t="shared" si="1"/>
        <v>0.20600000000000002</v>
      </c>
      <c r="P25" s="20">
        <v>6301</v>
      </c>
      <c r="Q25" s="6">
        <f t="shared" si="4"/>
        <v>61.793906999999997</v>
      </c>
      <c r="R25" s="3">
        <f t="shared" si="2"/>
        <v>1843.3117951814058</v>
      </c>
      <c r="S25" s="20">
        <v>18.82</v>
      </c>
      <c r="T25" s="3">
        <f t="shared" si="5"/>
        <v>18.796619037823831</v>
      </c>
    </row>
    <row r="26" spans="1:23" x14ac:dyDescent="0.25">
      <c r="A26" s="17" t="s">
        <v>124</v>
      </c>
      <c r="B26" s="20" t="s">
        <v>158</v>
      </c>
      <c r="C26" s="9">
        <v>42832</v>
      </c>
      <c r="D26" s="9">
        <v>42860</v>
      </c>
      <c r="E26" s="40">
        <f t="shared" si="6"/>
        <v>28</v>
      </c>
      <c r="F26" s="20">
        <v>3.7360000000000002</v>
      </c>
      <c r="G26" s="20">
        <v>0.75</v>
      </c>
      <c r="H26" s="20">
        <v>10.38</v>
      </c>
      <c r="I26" s="20">
        <v>10.36</v>
      </c>
      <c r="J26" s="20">
        <v>10.23</v>
      </c>
      <c r="K26" s="20">
        <v>10.32</v>
      </c>
      <c r="L26" s="6">
        <f t="shared" si="3"/>
        <v>0.10322500000000001</v>
      </c>
      <c r="M26" s="20">
        <v>20.7</v>
      </c>
      <c r="N26" s="20">
        <v>20.7</v>
      </c>
      <c r="O26" s="3">
        <f t="shared" si="1"/>
        <v>0.20699999999999999</v>
      </c>
      <c r="P26" s="20">
        <v>5746</v>
      </c>
      <c r="Q26" s="6">
        <f t="shared" si="4"/>
        <v>56.351022</v>
      </c>
      <c r="R26" s="3">
        <f t="shared" si="2"/>
        <v>1678.9071665044148</v>
      </c>
      <c r="S26" s="20">
        <v>17.149999999999999</v>
      </c>
      <c r="T26" s="3">
        <f t="shared" si="5"/>
        <v>17.12015215827882</v>
      </c>
    </row>
    <row r="27" spans="1:23" s="23" customFormat="1" ht="26.25" x14ac:dyDescent="0.25">
      <c r="A27" s="19"/>
      <c r="B27" s="29"/>
      <c r="C27" s="34"/>
      <c r="D27" s="34"/>
      <c r="E27" s="34"/>
      <c r="F27" s="21"/>
      <c r="G27" s="21"/>
      <c r="H27" s="29"/>
      <c r="I27" s="29"/>
      <c r="J27" s="29"/>
      <c r="K27" s="29"/>
      <c r="L27" s="34"/>
      <c r="M27" s="29"/>
      <c r="N27" s="29"/>
      <c r="O27" s="34"/>
      <c r="P27" s="29"/>
      <c r="Q27" s="34"/>
      <c r="R27" s="34"/>
      <c r="S27" s="34"/>
      <c r="T27" s="42">
        <f>AVERAGE(T6:T26)</f>
        <v>19.469834768316161</v>
      </c>
    </row>
    <row r="28" spans="1:23" s="23" customFormat="1" x14ac:dyDescent="0.25">
      <c r="A28" s="19"/>
      <c r="B28" s="29"/>
      <c r="C28" s="34"/>
      <c r="D28" s="34"/>
      <c r="E28" s="34"/>
      <c r="F28" s="28"/>
      <c r="G28" s="21"/>
      <c r="H28" s="29"/>
      <c r="I28" s="29"/>
      <c r="J28" s="29"/>
      <c r="K28" s="29"/>
      <c r="L28" s="34"/>
      <c r="M28" s="29"/>
      <c r="N28" s="29"/>
      <c r="O28" s="34"/>
      <c r="P28" s="29"/>
      <c r="Q28" s="34"/>
      <c r="R28" s="34"/>
      <c r="S28" s="34"/>
      <c r="T28" s="27"/>
    </row>
    <row r="29" spans="1:23" s="23" customFormat="1" x14ac:dyDescent="0.25">
      <c r="A29" s="19"/>
      <c r="B29" s="29"/>
      <c r="C29" s="34"/>
      <c r="D29" s="34"/>
      <c r="E29" s="34"/>
      <c r="F29" s="28"/>
      <c r="G29" s="21"/>
      <c r="H29" s="29"/>
      <c r="I29" s="29"/>
      <c r="J29" s="29"/>
      <c r="K29" s="29"/>
      <c r="L29" s="34"/>
      <c r="M29" s="29"/>
      <c r="N29" s="29"/>
      <c r="O29" s="34"/>
      <c r="P29" s="29"/>
      <c r="Q29" s="34"/>
      <c r="R29" s="34"/>
      <c r="S29" s="34"/>
      <c r="T29" s="27"/>
    </row>
    <row r="30" spans="1:23" s="23" customFormat="1" x14ac:dyDescent="0.25">
      <c r="A30" s="19"/>
      <c r="B30" s="29"/>
      <c r="C30" s="34"/>
      <c r="D30" s="34"/>
      <c r="E30" s="34"/>
      <c r="F30" s="28"/>
      <c r="G30" s="21"/>
      <c r="H30" s="29"/>
      <c r="I30" s="29"/>
      <c r="J30" s="29"/>
      <c r="K30" s="29"/>
      <c r="L30" s="34"/>
      <c r="M30" s="29"/>
      <c r="N30" s="29"/>
      <c r="O30" s="34"/>
      <c r="P30" s="29"/>
      <c r="Q30" s="34"/>
      <c r="R30" s="34"/>
      <c r="S30" s="34"/>
      <c r="T30" s="27"/>
    </row>
    <row r="31" spans="1:23" s="23" customFormat="1" x14ac:dyDescent="0.25">
      <c r="A31" s="19"/>
      <c r="B31" s="29"/>
      <c r="C31" s="34"/>
      <c r="D31" s="34"/>
      <c r="E31" s="34"/>
      <c r="F31" s="21"/>
      <c r="G31" s="21"/>
      <c r="H31" s="29"/>
      <c r="I31" s="29"/>
      <c r="J31" s="29"/>
      <c r="K31" s="29"/>
      <c r="L31" s="34"/>
      <c r="M31" s="29"/>
      <c r="N31" s="29"/>
      <c r="O31" s="34"/>
      <c r="P31" s="29"/>
      <c r="Q31" s="34"/>
      <c r="R31" s="34"/>
      <c r="S31" s="34"/>
      <c r="T31" s="27"/>
    </row>
    <row r="32" spans="1:23" s="23" customFormat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27"/>
    </row>
    <row r="33" spans="1:20" s="23" customFormat="1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27"/>
    </row>
    <row r="34" spans="1:20" s="23" customFormat="1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27"/>
    </row>
    <row r="35" spans="1:20" s="23" customFormat="1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27"/>
    </row>
    <row r="36" spans="1:20" s="23" customFormat="1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27"/>
    </row>
    <row r="37" spans="1:20" s="23" customFormat="1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27"/>
    </row>
    <row r="38" spans="1:20" s="23" customFormat="1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27"/>
    </row>
    <row r="39" spans="1:20" s="23" customFormat="1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27"/>
    </row>
    <row r="40" spans="1:20" s="23" customFormat="1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27"/>
    </row>
    <row r="41" spans="1:20" s="23" customFormat="1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27"/>
    </row>
    <row r="42" spans="1:20" s="23" customFormat="1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27"/>
    </row>
    <row r="43" spans="1:20" s="23" customFormat="1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27"/>
    </row>
    <row r="44" spans="1:20" s="23" customFormat="1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27"/>
    </row>
    <row r="45" spans="1:20" s="34" customFormat="1" x14ac:dyDescent="0.25"/>
    <row r="46" spans="1:20" s="23" customFormat="1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22"/>
    </row>
    <row r="47" spans="1:20" s="23" customFormat="1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21"/>
    </row>
    <row r="48" spans="1:20" s="23" customFormat="1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27"/>
    </row>
    <row r="49" spans="1:20" s="23" customForma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27"/>
    </row>
    <row r="50" spans="1:20" s="23" customForma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27"/>
    </row>
    <row r="51" spans="1:20" s="23" customForma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27"/>
    </row>
    <row r="52" spans="1:20" s="23" customForma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27"/>
    </row>
    <row r="53" spans="1:20" s="23" customFormat="1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27"/>
    </row>
    <row r="54" spans="1:20" s="23" customFormat="1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27"/>
    </row>
    <row r="55" spans="1:20" s="23" customForma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27"/>
    </row>
    <row r="56" spans="1:20" s="23" customFormat="1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27"/>
    </row>
    <row r="57" spans="1:20" s="23" customFormat="1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27"/>
    </row>
    <row r="58" spans="1:20" s="23" customFormat="1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27"/>
    </row>
    <row r="59" spans="1:20" s="23" customFormat="1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27"/>
    </row>
    <row r="60" spans="1:20" s="23" customFormat="1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27"/>
    </row>
    <row r="61" spans="1:20" s="23" customFormat="1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27"/>
    </row>
    <row r="62" spans="1:20" s="23" customFormat="1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27"/>
    </row>
    <row r="63" spans="1:20" s="23" customFormat="1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27"/>
    </row>
    <row r="64" spans="1:20" s="23" customFormat="1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27"/>
    </row>
    <row r="65" spans="1:20" s="34" customFormat="1" x14ac:dyDescent="0.25"/>
    <row r="66" spans="1:20" s="23" customFormat="1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22"/>
    </row>
    <row r="67" spans="1:20" s="23" customFormat="1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21"/>
    </row>
    <row r="68" spans="1:20" s="23" customFormat="1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27"/>
    </row>
    <row r="69" spans="1:20" s="23" customFormat="1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27"/>
    </row>
    <row r="70" spans="1:20" s="23" customFormat="1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27"/>
    </row>
    <row r="71" spans="1:20" s="23" customFormat="1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27"/>
    </row>
    <row r="72" spans="1:20" s="23" customFormat="1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27"/>
    </row>
    <row r="73" spans="1:20" s="23" customFormat="1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27"/>
    </row>
    <row r="74" spans="1:20" s="23" customFormat="1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27"/>
    </row>
    <row r="75" spans="1:20" s="23" customFormat="1" x14ac:dyDescent="0.25">
      <c r="A75" s="19"/>
      <c r="B75" s="21"/>
      <c r="C75" s="21"/>
      <c r="D75" s="24"/>
      <c r="E75" s="21"/>
      <c r="F75" s="21"/>
      <c r="G75" s="21"/>
      <c r="H75" s="21"/>
      <c r="I75" s="21"/>
      <c r="J75" s="21"/>
      <c r="K75" s="21"/>
      <c r="L75" s="27"/>
      <c r="M75" s="21"/>
      <c r="N75" s="21"/>
      <c r="O75" s="27"/>
      <c r="P75" s="21"/>
      <c r="Q75" s="25"/>
      <c r="R75" s="27"/>
      <c r="S75" s="21"/>
      <c r="T75" s="27"/>
    </row>
    <row r="76" spans="1:20" s="23" customFormat="1" x14ac:dyDescent="0.25">
      <c r="A76" s="19"/>
      <c r="B76" s="21"/>
      <c r="C76" s="21"/>
      <c r="D76" s="24"/>
      <c r="E76" s="21"/>
      <c r="F76" s="21"/>
      <c r="G76" s="21"/>
      <c r="H76" s="21"/>
      <c r="I76" s="21"/>
      <c r="J76" s="21"/>
      <c r="K76" s="21"/>
      <c r="L76" s="27"/>
      <c r="M76" s="21"/>
      <c r="N76" s="21"/>
      <c r="O76" s="27"/>
      <c r="P76" s="21"/>
      <c r="Q76" s="25"/>
      <c r="R76" s="27"/>
      <c r="S76" s="21"/>
      <c r="T76" s="27"/>
    </row>
    <row r="77" spans="1:20" s="23" customFormat="1" x14ac:dyDescent="0.25">
      <c r="A77" s="19"/>
      <c r="B77" s="21"/>
      <c r="C77" s="21"/>
      <c r="D77" s="24"/>
      <c r="E77" s="21"/>
      <c r="F77" s="21"/>
      <c r="G77" s="21"/>
      <c r="H77" s="21"/>
      <c r="I77" s="21"/>
      <c r="J77" s="21"/>
      <c r="K77" s="21"/>
      <c r="L77" s="27"/>
      <c r="M77" s="21"/>
      <c r="N77" s="21"/>
      <c r="O77" s="27"/>
      <c r="P77" s="21"/>
      <c r="Q77" s="25"/>
      <c r="R77" s="27"/>
      <c r="S77" s="21"/>
      <c r="T77" s="27"/>
    </row>
    <row r="78" spans="1:20" s="23" customFormat="1" x14ac:dyDescent="0.25">
      <c r="A78" s="19"/>
      <c r="B78" s="21"/>
      <c r="C78" s="21"/>
      <c r="D78" s="24"/>
      <c r="E78" s="21"/>
      <c r="F78" s="21"/>
      <c r="G78" s="21"/>
      <c r="H78" s="21"/>
      <c r="I78" s="21"/>
      <c r="J78" s="21"/>
      <c r="K78" s="21"/>
      <c r="L78" s="27"/>
      <c r="M78" s="21"/>
      <c r="N78" s="21"/>
      <c r="O78" s="27"/>
      <c r="P78" s="21"/>
      <c r="Q78" s="25"/>
      <c r="R78" s="27"/>
      <c r="S78" s="21"/>
      <c r="T78" s="27"/>
    </row>
    <row r="79" spans="1:20" s="23" customFormat="1" x14ac:dyDescent="0.25">
      <c r="A79" s="19"/>
      <c r="B79" s="21"/>
      <c r="C79" s="21"/>
      <c r="D79" s="24"/>
      <c r="E79" s="21"/>
      <c r="F79" s="21"/>
      <c r="G79" s="21"/>
      <c r="H79" s="21"/>
      <c r="I79" s="21"/>
      <c r="J79" s="21"/>
      <c r="K79" s="21"/>
      <c r="L79" s="27"/>
      <c r="M79" s="21"/>
      <c r="N79" s="21"/>
      <c r="O79" s="27"/>
      <c r="P79" s="21"/>
      <c r="Q79" s="25"/>
      <c r="R79" s="27"/>
      <c r="S79" s="21"/>
      <c r="T79" s="27"/>
    </row>
    <row r="80" spans="1:20" s="23" customFormat="1" x14ac:dyDescent="0.25">
      <c r="A80" s="19"/>
      <c r="B80" s="21"/>
      <c r="C80" s="21"/>
      <c r="D80" s="24"/>
      <c r="E80" s="21"/>
      <c r="F80" s="21"/>
      <c r="G80" s="21"/>
      <c r="H80" s="21"/>
      <c r="I80" s="21"/>
      <c r="J80" s="21"/>
      <c r="K80" s="21"/>
      <c r="L80" s="27"/>
      <c r="M80" s="21"/>
      <c r="N80" s="21"/>
      <c r="O80" s="27"/>
      <c r="P80" s="21"/>
      <c r="Q80" s="25"/>
      <c r="R80" s="27"/>
      <c r="S80" s="21"/>
      <c r="T80" s="27"/>
    </row>
    <row r="81" spans="1:20" s="23" customFormat="1" x14ac:dyDescent="0.25">
      <c r="A81" s="19"/>
      <c r="B81" s="21"/>
      <c r="C81" s="21"/>
      <c r="D81" s="24"/>
      <c r="E81" s="21"/>
      <c r="F81" s="21"/>
      <c r="G81" s="21"/>
      <c r="H81" s="21"/>
      <c r="I81" s="21"/>
      <c r="J81" s="21"/>
      <c r="K81" s="21"/>
      <c r="L81" s="27"/>
      <c r="M81" s="21"/>
      <c r="N81" s="21"/>
      <c r="O81" s="27"/>
      <c r="P81" s="21"/>
      <c r="Q81" s="25"/>
      <c r="R81" s="27"/>
      <c r="S81" s="21"/>
      <c r="T81" s="27"/>
    </row>
    <row r="82" spans="1:20" s="23" customFormat="1" x14ac:dyDescent="0.25">
      <c r="A82" s="19"/>
      <c r="B82" s="21"/>
      <c r="C82" s="21"/>
      <c r="D82" s="24"/>
      <c r="E82" s="21"/>
      <c r="F82" s="21"/>
      <c r="G82" s="21"/>
      <c r="H82" s="21"/>
      <c r="I82" s="21"/>
      <c r="J82" s="21"/>
      <c r="K82" s="21"/>
      <c r="L82" s="27"/>
      <c r="M82" s="21"/>
      <c r="N82" s="21"/>
      <c r="O82" s="27"/>
      <c r="P82" s="21"/>
      <c r="Q82" s="25"/>
      <c r="R82" s="27"/>
      <c r="S82" s="21"/>
      <c r="T82" s="27"/>
    </row>
    <row r="83" spans="1:20" s="23" customFormat="1" x14ac:dyDescent="0.25">
      <c r="A83" s="19"/>
      <c r="B83" s="21"/>
      <c r="C83" s="21"/>
      <c r="D83" s="24"/>
      <c r="E83" s="21"/>
      <c r="F83" s="21"/>
      <c r="G83" s="21"/>
      <c r="H83" s="21"/>
      <c r="I83" s="21"/>
      <c r="J83" s="21"/>
      <c r="K83" s="21"/>
      <c r="L83" s="27"/>
      <c r="M83" s="21"/>
      <c r="N83" s="21"/>
      <c r="O83" s="27"/>
      <c r="P83" s="21"/>
      <c r="Q83" s="25"/>
      <c r="R83" s="27"/>
      <c r="S83" s="21"/>
      <c r="T83" s="27"/>
    </row>
    <row r="84" spans="1:20" s="23" customFormat="1" x14ac:dyDescent="0.25">
      <c r="A84" s="19"/>
      <c r="B84" s="21"/>
      <c r="C84" s="21"/>
      <c r="D84" s="24"/>
      <c r="E84" s="21"/>
      <c r="F84" s="21"/>
      <c r="G84" s="21"/>
      <c r="H84" s="21"/>
      <c r="I84" s="21"/>
      <c r="J84" s="21"/>
      <c r="K84" s="21"/>
      <c r="L84" s="27"/>
      <c r="M84" s="21"/>
      <c r="N84" s="21"/>
      <c r="O84" s="27"/>
      <c r="P84" s="21"/>
      <c r="Q84" s="25"/>
      <c r="R84" s="27"/>
      <c r="S84" s="21"/>
      <c r="T84" s="27"/>
    </row>
    <row r="85" spans="1:20" s="23" customFormat="1" x14ac:dyDescent="0.25">
      <c r="A85" s="19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7"/>
      <c r="M85" s="21"/>
      <c r="N85" s="21"/>
      <c r="O85" s="27"/>
      <c r="P85" s="21"/>
      <c r="Q85" s="25"/>
      <c r="R85" s="27"/>
      <c r="S85" s="21"/>
      <c r="T85" s="27"/>
    </row>
    <row r="86" spans="1:20" s="23" customFormat="1" x14ac:dyDescent="0.25">
      <c r="A86" s="31"/>
      <c r="B86" s="32"/>
      <c r="C86" s="21"/>
      <c r="D86" s="24"/>
      <c r="E86" s="21"/>
      <c r="F86" s="21"/>
      <c r="G86" s="21"/>
      <c r="H86" s="21"/>
      <c r="I86" s="21"/>
      <c r="J86" s="21"/>
      <c r="K86" s="21"/>
      <c r="L86" s="27"/>
      <c r="M86" s="21"/>
      <c r="N86" s="21"/>
      <c r="O86" s="27"/>
      <c r="P86" s="21"/>
      <c r="Q86" s="25"/>
      <c r="R86" s="27"/>
      <c r="S86" s="21"/>
      <c r="T86" s="27"/>
    </row>
    <row r="87" spans="1:20" s="23" customFormat="1" x14ac:dyDescent="0.25">
      <c r="A87" s="31"/>
      <c r="B87" s="21"/>
      <c r="C87" s="21"/>
      <c r="D87" s="24"/>
      <c r="E87" s="21"/>
      <c r="F87" s="21"/>
      <c r="G87" s="21"/>
      <c r="H87" s="21"/>
      <c r="I87" s="21"/>
      <c r="J87" s="21"/>
      <c r="K87" s="21"/>
      <c r="L87" s="27"/>
      <c r="M87" s="21"/>
      <c r="N87" s="21"/>
      <c r="O87" s="27"/>
      <c r="P87" s="21"/>
      <c r="Q87" s="25"/>
      <c r="R87" s="27"/>
      <c r="S87" s="21"/>
      <c r="T87" s="27"/>
    </row>
    <row r="88" spans="1:20" s="23" customFormat="1" x14ac:dyDescent="0.25">
      <c r="A88" s="31"/>
      <c r="B88" s="21"/>
      <c r="C88" s="21"/>
      <c r="D88" s="24"/>
      <c r="E88" s="21"/>
      <c r="F88" s="21"/>
      <c r="G88" s="21"/>
      <c r="H88" s="21"/>
      <c r="I88" s="21"/>
      <c r="J88" s="21"/>
      <c r="K88" s="21"/>
      <c r="L88" s="27"/>
      <c r="M88" s="21"/>
      <c r="N88" s="21"/>
      <c r="O88" s="27"/>
      <c r="P88" s="21"/>
      <c r="Q88" s="25"/>
      <c r="R88" s="27"/>
      <c r="S88" s="21"/>
      <c r="T88" s="27"/>
    </row>
    <row r="89" spans="1:20" s="34" customFormat="1" x14ac:dyDescent="0.25"/>
    <row r="90" spans="1:20" s="23" customFormat="1" x14ac:dyDescent="0.25">
      <c r="A90" s="34"/>
      <c r="B90" s="34"/>
      <c r="C90" s="34"/>
      <c r="D90" s="34"/>
      <c r="E90" s="34"/>
      <c r="F90" s="34"/>
      <c r="G90" s="34"/>
      <c r="H90" s="35"/>
      <c r="I90" s="35"/>
      <c r="J90" s="35"/>
      <c r="K90" s="35"/>
      <c r="L90" s="19"/>
      <c r="M90" s="35"/>
      <c r="N90" s="35"/>
      <c r="O90" s="35"/>
      <c r="P90" s="19"/>
      <c r="Q90" s="19"/>
      <c r="R90" s="22"/>
      <c r="S90" s="22"/>
      <c r="T90" s="22"/>
    </row>
    <row r="91" spans="1:20" s="23" customFormat="1" x14ac:dyDescent="0.25">
      <c r="A91" s="34"/>
      <c r="B91" s="34"/>
      <c r="C91" s="34"/>
      <c r="D91" s="34"/>
      <c r="E91" s="34"/>
      <c r="F91" s="34"/>
      <c r="G91" s="34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3" customFormat="1" x14ac:dyDescent="0.25">
      <c r="A92" s="19"/>
      <c r="B92" s="29"/>
      <c r="C92" s="21"/>
      <c r="D92" s="24"/>
      <c r="E92" s="21"/>
      <c r="F92" s="33"/>
      <c r="G92" s="21"/>
      <c r="H92" s="29"/>
      <c r="I92" s="29"/>
      <c r="J92" s="29"/>
      <c r="K92" s="29"/>
      <c r="L92" s="27"/>
      <c r="M92" s="29"/>
      <c r="N92" s="29"/>
      <c r="O92" s="27"/>
      <c r="P92" s="21"/>
      <c r="Q92" s="25"/>
      <c r="R92" s="27"/>
      <c r="S92" s="21"/>
      <c r="T92" s="27"/>
    </row>
    <row r="93" spans="1:20" s="23" customFormat="1" x14ac:dyDescent="0.25">
      <c r="A93" s="19"/>
      <c r="B93" s="29"/>
      <c r="C93" s="21"/>
      <c r="D93" s="24"/>
      <c r="E93" s="21"/>
      <c r="F93" s="33"/>
      <c r="G93" s="21"/>
      <c r="H93" s="29"/>
      <c r="I93" s="29"/>
      <c r="J93" s="29"/>
      <c r="K93" s="29"/>
      <c r="L93" s="27"/>
      <c r="M93" s="29"/>
      <c r="N93" s="29"/>
      <c r="O93" s="27"/>
      <c r="P93" s="21"/>
      <c r="Q93" s="25"/>
      <c r="R93" s="27"/>
      <c r="S93" s="21"/>
      <c r="T93" s="27"/>
    </row>
    <row r="94" spans="1:20" s="23" customFormat="1" x14ac:dyDescent="0.25">
      <c r="A94" s="19"/>
      <c r="B94" s="29"/>
      <c r="C94" s="21"/>
      <c r="D94" s="24"/>
      <c r="E94" s="21"/>
      <c r="F94" s="33"/>
      <c r="G94" s="21"/>
      <c r="H94" s="29"/>
      <c r="I94" s="29"/>
      <c r="J94" s="29"/>
      <c r="K94" s="29"/>
      <c r="L94" s="27"/>
      <c r="M94" s="29"/>
      <c r="N94" s="29"/>
      <c r="O94" s="27"/>
      <c r="P94" s="21"/>
      <c r="Q94" s="25"/>
      <c r="R94" s="27"/>
      <c r="S94" s="21"/>
      <c r="T94" s="27"/>
    </row>
    <row r="95" spans="1:20" s="23" customFormat="1" x14ac:dyDescent="0.25">
      <c r="A95" s="19"/>
      <c r="B95" s="29"/>
      <c r="C95" s="21"/>
      <c r="D95" s="24"/>
      <c r="E95" s="21"/>
      <c r="F95" s="33"/>
      <c r="G95" s="21"/>
      <c r="H95" s="29"/>
      <c r="I95" s="29"/>
      <c r="J95" s="29"/>
      <c r="K95" s="29"/>
      <c r="L95" s="27"/>
      <c r="M95" s="29"/>
      <c r="N95" s="29"/>
      <c r="O95" s="27"/>
      <c r="P95" s="21"/>
      <c r="Q95" s="25"/>
      <c r="R95" s="27"/>
      <c r="S95" s="21"/>
      <c r="T95" s="27"/>
    </row>
    <row r="96" spans="1:20" s="23" customFormat="1" x14ac:dyDescent="0.25">
      <c r="A96" s="19"/>
      <c r="B96" s="29"/>
      <c r="C96" s="21"/>
      <c r="D96" s="24"/>
      <c r="E96" s="21"/>
      <c r="F96" s="33"/>
      <c r="G96" s="21"/>
      <c r="H96" s="29"/>
      <c r="I96" s="29"/>
      <c r="J96" s="29"/>
      <c r="K96" s="29"/>
      <c r="L96" s="27"/>
      <c r="M96" s="29"/>
      <c r="N96" s="29"/>
      <c r="O96" s="27"/>
      <c r="P96" s="21"/>
      <c r="Q96" s="25"/>
      <c r="R96" s="27"/>
      <c r="S96" s="21"/>
      <c r="T96" s="27"/>
    </row>
    <row r="97" spans="1:20" s="23" customFormat="1" x14ac:dyDescent="0.25">
      <c r="A97" s="19"/>
      <c r="B97" s="29"/>
      <c r="C97" s="21"/>
      <c r="D97" s="24"/>
      <c r="E97" s="21"/>
      <c r="F97" s="33"/>
      <c r="G97" s="21"/>
      <c r="H97" s="29"/>
      <c r="I97" s="29"/>
      <c r="J97" s="29"/>
      <c r="K97" s="29"/>
      <c r="L97" s="27"/>
      <c r="M97" s="29"/>
      <c r="N97" s="29"/>
      <c r="O97" s="27"/>
      <c r="P97" s="21"/>
      <c r="Q97" s="25"/>
      <c r="R97" s="27"/>
      <c r="S97" s="21"/>
      <c r="T97" s="27"/>
    </row>
    <row r="98" spans="1:20" s="23" customFormat="1" x14ac:dyDescent="0.25">
      <c r="A98" s="19"/>
      <c r="B98" s="29"/>
      <c r="C98" s="21"/>
      <c r="D98" s="24"/>
      <c r="E98" s="21"/>
      <c r="F98" s="33"/>
      <c r="G98" s="21"/>
      <c r="H98" s="29"/>
      <c r="I98" s="29"/>
      <c r="J98" s="29"/>
      <c r="K98" s="29"/>
      <c r="L98" s="27"/>
      <c r="M98" s="29"/>
      <c r="N98" s="29"/>
      <c r="O98" s="27"/>
      <c r="P98" s="21"/>
      <c r="Q98" s="25"/>
      <c r="R98" s="27"/>
      <c r="S98" s="21"/>
      <c r="T98" s="27"/>
    </row>
    <row r="99" spans="1:20" s="23" customFormat="1" x14ac:dyDescent="0.25">
      <c r="A99" s="19"/>
      <c r="B99" s="29"/>
      <c r="C99" s="21"/>
      <c r="D99" s="24"/>
      <c r="E99" s="21"/>
      <c r="F99" s="33"/>
      <c r="G99" s="21"/>
      <c r="H99" s="29"/>
      <c r="I99" s="29"/>
      <c r="J99" s="29"/>
      <c r="K99" s="29"/>
      <c r="L99" s="27"/>
      <c r="M99" s="29"/>
      <c r="N99" s="29"/>
      <c r="O99" s="27"/>
      <c r="P99" s="21"/>
      <c r="Q99" s="25"/>
      <c r="R99" s="27"/>
      <c r="S99" s="21"/>
      <c r="T99" s="27"/>
    </row>
    <row r="100" spans="1:20" s="23" customFormat="1" x14ac:dyDescent="0.25">
      <c r="A100" s="19"/>
      <c r="B100" s="21"/>
      <c r="C100" s="21"/>
      <c r="D100" s="24"/>
      <c r="E100" s="21"/>
      <c r="F100" s="21"/>
      <c r="G100" s="21"/>
      <c r="H100" s="21"/>
      <c r="I100" s="21"/>
      <c r="J100" s="21"/>
      <c r="K100" s="21"/>
      <c r="L100" s="27"/>
      <c r="M100" s="21"/>
      <c r="N100" s="21"/>
      <c r="O100" s="27"/>
      <c r="P100" s="21"/>
      <c r="Q100" s="25"/>
      <c r="R100" s="27"/>
      <c r="S100" s="21"/>
      <c r="T100" s="27"/>
    </row>
    <row r="101" spans="1:20" s="23" customFormat="1" x14ac:dyDescent="0.25">
      <c r="A101" s="19"/>
      <c r="B101" s="21"/>
      <c r="C101" s="21"/>
      <c r="D101" s="24"/>
      <c r="E101" s="21"/>
      <c r="F101" s="21"/>
      <c r="G101" s="21"/>
      <c r="H101" s="21"/>
      <c r="I101" s="21"/>
      <c r="J101" s="21"/>
      <c r="K101" s="21"/>
      <c r="L101" s="27"/>
      <c r="M101" s="21"/>
      <c r="N101" s="21"/>
      <c r="O101" s="27"/>
      <c r="P101" s="21"/>
      <c r="Q101" s="25"/>
      <c r="R101" s="27"/>
      <c r="S101" s="21"/>
      <c r="T101" s="27"/>
    </row>
    <row r="102" spans="1:20" s="23" customFormat="1" x14ac:dyDescent="0.25">
      <c r="A102" s="19"/>
      <c r="B102" s="21"/>
      <c r="C102" s="21"/>
      <c r="D102" s="24"/>
      <c r="E102" s="21"/>
      <c r="F102" s="21"/>
      <c r="G102" s="21"/>
      <c r="H102" s="21"/>
      <c r="I102" s="21"/>
      <c r="J102" s="21"/>
      <c r="K102" s="21"/>
      <c r="L102" s="27"/>
      <c r="M102" s="21"/>
      <c r="N102" s="21"/>
      <c r="O102" s="27"/>
      <c r="P102" s="21"/>
      <c r="Q102" s="25"/>
      <c r="R102" s="27"/>
      <c r="S102" s="21"/>
      <c r="T102" s="27"/>
    </row>
    <row r="103" spans="1:20" s="23" customFormat="1" x14ac:dyDescent="0.25">
      <c r="A103" s="19"/>
      <c r="B103" s="21"/>
      <c r="C103" s="21"/>
      <c r="D103" s="24"/>
      <c r="E103" s="21"/>
      <c r="F103" s="21"/>
      <c r="G103" s="21"/>
      <c r="H103" s="21"/>
      <c r="I103" s="21"/>
      <c r="J103" s="21"/>
      <c r="K103" s="21"/>
      <c r="L103" s="27"/>
      <c r="M103" s="21"/>
      <c r="N103" s="21"/>
      <c r="O103" s="27"/>
      <c r="P103" s="21"/>
      <c r="Q103" s="25"/>
      <c r="R103" s="27"/>
      <c r="S103" s="21"/>
      <c r="T103" s="27"/>
    </row>
    <row r="104" spans="1:20" s="23" customFormat="1" x14ac:dyDescent="0.25">
      <c r="A104" s="19"/>
      <c r="B104" s="21"/>
      <c r="C104" s="21"/>
      <c r="D104" s="24"/>
      <c r="E104" s="21"/>
      <c r="F104" s="21"/>
      <c r="G104" s="21"/>
      <c r="H104" s="21"/>
      <c r="I104" s="21"/>
      <c r="J104" s="21"/>
      <c r="K104" s="21"/>
      <c r="L104" s="27"/>
      <c r="M104" s="21"/>
      <c r="N104" s="21"/>
      <c r="O104" s="27"/>
      <c r="P104" s="21"/>
      <c r="Q104" s="25"/>
      <c r="R104" s="27"/>
      <c r="S104" s="21"/>
      <c r="T104" s="27"/>
    </row>
    <row r="105" spans="1:20" s="23" customFormat="1" x14ac:dyDescent="0.25">
      <c r="A105" s="19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7"/>
      <c r="M105" s="21"/>
      <c r="N105" s="21"/>
      <c r="O105" s="27"/>
      <c r="P105" s="21"/>
      <c r="Q105" s="25"/>
      <c r="R105" s="27"/>
      <c r="S105" s="21"/>
      <c r="T105" s="27"/>
    </row>
    <row r="106" spans="1:20" s="23" customFormat="1" x14ac:dyDescent="0.25">
      <c r="A106" s="19"/>
      <c r="B106" s="21"/>
      <c r="C106" s="21"/>
      <c r="D106" s="24"/>
      <c r="E106" s="21"/>
      <c r="F106" s="21"/>
      <c r="G106" s="21"/>
      <c r="H106" s="21"/>
      <c r="I106" s="21"/>
      <c r="J106" s="21"/>
      <c r="K106" s="21"/>
      <c r="L106" s="27"/>
      <c r="M106" s="21"/>
      <c r="N106" s="21"/>
      <c r="O106" s="27"/>
      <c r="P106" s="21"/>
      <c r="Q106" s="25"/>
      <c r="R106" s="27"/>
      <c r="S106" s="21"/>
      <c r="T106" s="27"/>
    </row>
    <row r="107" spans="1:20" s="23" customFormat="1" x14ac:dyDescent="0.25">
      <c r="A107" s="19"/>
      <c r="B107" s="21"/>
      <c r="C107" s="21"/>
      <c r="D107" s="24"/>
      <c r="E107" s="21"/>
      <c r="F107" s="21"/>
      <c r="G107" s="21"/>
      <c r="H107" s="21"/>
      <c r="I107" s="21"/>
      <c r="J107" s="21"/>
      <c r="K107" s="21"/>
      <c r="L107" s="27"/>
      <c r="M107" s="21"/>
      <c r="N107" s="21"/>
      <c r="O107" s="27"/>
      <c r="P107" s="21"/>
      <c r="Q107" s="25"/>
      <c r="R107" s="27"/>
      <c r="S107" s="21"/>
      <c r="T107" s="27"/>
    </row>
    <row r="108" spans="1:20" s="23" customFormat="1" x14ac:dyDescent="0.25">
      <c r="A108" s="19"/>
      <c r="B108" s="21"/>
      <c r="C108" s="21"/>
      <c r="D108" s="24"/>
      <c r="E108" s="21"/>
      <c r="F108" s="21"/>
      <c r="G108" s="21"/>
      <c r="H108" s="21"/>
      <c r="I108" s="21"/>
      <c r="J108" s="21"/>
      <c r="K108" s="21"/>
      <c r="L108" s="27"/>
      <c r="M108" s="21"/>
      <c r="N108" s="21"/>
      <c r="O108" s="27"/>
      <c r="P108" s="21"/>
      <c r="Q108" s="25"/>
      <c r="R108" s="27"/>
      <c r="S108" s="21"/>
      <c r="T108" s="27"/>
    </row>
    <row r="109" spans="1:20" s="23" customFormat="1" x14ac:dyDescent="0.25">
      <c r="A109" s="19"/>
      <c r="B109" s="21"/>
      <c r="C109" s="21"/>
      <c r="D109" s="24"/>
      <c r="E109" s="21"/>
      <c r="F109" s="21"/>
      <c r="G109" s="21"/>
      <c r="H109" s="21"/>
      <c r="I109" s="21"/>
      <c r="J109" s="21"/>
      <c r="K109" s="21"/>
      <c r="L109" s="27"/>
      <c r="M109" s="21"/>
      <c r="N109" s="21"/>
      <c r="O109" s="27"/>
      <c r="P109" s="21"/>
      <c r="Q109" s="25"/>
      <c r="R109" s="27"/>
      <c r="S109" s="21"/>
      <c r="T109" s="27"/>
    </row>
    <row r="110" spans="1:20" s="23" customFormat="1" x14ac:dyDescent="0.25">
      <c r="A110" s="19"/>
      <c r="B110" s="21"/>
      <c r="C110" s="21"/>
      <c r="D110" s="24"/>
      <c r="E110" s="21"/>
      <c r="F110" s="21"/>
      <c r="G110" s="21"/>
      <c r="H110" s="21"/>
      <c r="I110" s="21"/>
      <c r="J110" s="21"/>
      <c r="K110" s="21"/>
      <c r="L110" s="27"/>
      <c r="M110" s="21"/>
      <c r="N110" s="21"/>
      <c r="O110" s="27"/>
      <c r="P110" s="21"/>
      <c r="Q110" s="25"/>
      <c r="R110" s="27"/>
      <c r="S110" s="21"/>
      <c r="T110" s="27"/>
    </row>
    <row r="111" spans="1:20" s="23" customFormat="1" x14ac:dyDescent="0.25">
      <c r="A111" s="19"/>
      <c r="B111" s="21"/>
      <c r="C111" s="21"/>
      <c r="D111" s="24"/>
      <c r="E111" s="21"/>
      <c r="F111" s="21"/>
      <c r="G111" s="21"/>
      <c r="H111" s="21"/>
      <c r="I111" s="21"/>
      <c r="J111" s="21"/>
      <c r="K111" s="21"/>
      <c r="L111" s="27"/>
      <c r="M111" s="21"/>
      <c r="N111" s="21"/>
      <c r="O111" s="27"/>
      <c r="P111" s="21"/>
      <c r="Q111" s="25"/>
      <c r="R111" s="27"/>
      <c r="S111" s="21"/>
      <c r="T111" s="27"/>
    </row>
    <row r="112" spans="1:20" s="23" customFormat="1" x14ac:dyDescent="0.25">
      <c r="A112" s="19"/>
      <c r="B112" s="21"/>
      <c r="C112" s="21"/>
      <c r="D112" s="24"/>
      <c r="E112" s="21"/>
      <c r="F112" s="21"/>
      <c r="G112" s="21"/>
      <c r="H112" s="21"/>
      <c r="I112" s="21"/>
      <c r="J112" s="21"/>
      <c r="K112" s="21"/>
      <c r="L112" s="27"/>
      <c r="M112" s="21"/>
      <c r="N112" s="21"/>
      <c r="O112" s="27"/>
      <c r="P112" s="21"/>
      <c r="Q112" s="25"/>
      <c r="R112" s="27"/>
      <c r="S112" s="21"/>
      <c r="T112" s="27"/>
    </row>
    <row r="113" spans="1:20" s="23" customFormat="1" x14ac:dyDescent="0.25">
      <c r="A113" s="19"/>
      <c r="B113" s="29"/>
      <c r="C113" s="21"/>
      <c r="D113" s="24"/>
      <c r="E113" s="21"/>
      <c r="F113" s="21"/>
      <c r="G113" s="21"/>
      <c r="H113" s="21"/>
      <c r="I113" s="21"/>
      <c r="J113" s="21"/>
      <c r="K113" s="21"/>
      <c r="L113" s="27"/>
      <c r="M113" s="21"/>
      <c r="N113" s="21"/>
      <c r="O113" s="27"/>
      <c r="P113" s="21"/>
      <c r="Q113" s="21"/>
      <c r="R113" s="27"/>
      <c r="S113" s="21"/>
      <c r="T113" s="27"/>
    </row>
    <row r="114" spans="1:20" s="23" customFormat="1" x14ac:dyDescent="0.25">
      <c r="A114" s="19"/>
      <c r="B114" s="29"/>
      <c r="C114" s="21"/>
      <c r="D114" s="24"/>
      <c r="E114" s="21"/>
      <c r="F114" s="21"/>
      <c r="G114" s="21"/>
      <c r="H114" s="21"/>
      <c r="I114" s="21"/>
      <c r="J114" s="21"/>
      <c r="K114" s="21"/>
      <c r="L114" s="27"/>
      <c r="M114" s="21"/>
      <c r="N114" s="21"/>
      <c r="O114" s="27"/>
      <c r="P114" s="21"/>
      <c r="Q114" s="21"/>
      <c r="R114" s="27"/>
      <c r="S114" s="21"/>
      <c r="T114" s="27"/>
    </row>
    <row r="115" spans="1:20" s="34" customFormat="1" x14ac:dyDescent="0.25"/>
    <row r="116" spans="1:20" s="23" customFormat="1" x14ac:dyDescent="0.25">
      <c r="A116" s="34"/>
      <c r="B116" s="34"/>
      <c r="C116" s="34"/>
      <c r="D116" s="34"/>
      <c r="E116" s="34"/>
      <c r="F116" s="34"/>
      <c r="G116" s="34"/>
      <c r="H116" s="35"/>
      <c r="I116" s="35"/>
      <c r="J116" s="35"/>
      <c r="K116" s="35"/>
      <c r="L116" s="19"/>
      <c r="M116" s="35"/>
      <c r="N116" s="35"/>
      <c r="O116" s="35"/>
      <c r="P116" s="19"/>
      <c r="Q116" s="19"/>
      <c r="R116" s="22"/>
      <c r="S116" s="22"/>
      <c r="T116" s="22"/>
    </row>
    <row r="117" spans="1:20" s="23" customFormat="1" x14ac:dyDescent="0.25">
      <c r="A117" s="34"/>
      <c r="B117" s="34"/>
      <c r="C117" s="34"/>
      <c r="D117" s="34"/>
      <c r="E117" s="34"/>
      <c r="F117" s="34"/>
      <c r="G117" s="34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3" customFormat="1" x14ac:dyDescent="0.25">
      <c r="A118" s="19"/>
      <c r="B118" s="21"/>
      <c r="C118" s="21"/>
      <c r="D118" s="24"/>
      <c r="E118" s="21"/>
      <c r="F118" s="21"/>
      <c r="G118" s="21"/>
      <c r="H118" s="21"/>
      <c r="I118" s="21"/>
      <c r="J118" s="21"/>
      <c r="K118" s="21"/>
      <c r="L118" s="27"/>
      <c r="M118" s="21"/>
      <c r="N118" s="21"/>
      <c r="O118" s="27"/>
      <c r="P118" s="21"/>
      <c r="Q118" s="21"/>
      <c r="R118" s="27"/>
      <c r="S118" s="21"/>
      <c r="T118" s="27"/>
    </row>
    <row r="119" spans="1:20" s="23" customFormat="1" x14ac:dyDescent="0.25">
      <c r="A119" s="19"/>
      <c r="B119" s="21"/>
      <c r="C119" s="21"/>
      <c r="D119" s="24"/>
      <c r="E119" s="21"/>
      <c r="F119" s="21"/>
      <c r="G119" s="21"/>
      <c r="H119" s="21"/>
      <c r="I119" s="21"/>
      <c r="J119" s="21"/>
      <c r="K119" s="21"/>
      <c r="L119" s="27"/>
      <c r="M119" s="21"/>
      <c r="N119" s="21"/>
      <c r="O119" s="27"/>
      <c r="P119" s="21"/>
      <c r="Q119" s="21"/>
      <c r="R119" s="27"/>
      <c r="S119" s="21"/>
      <c r="T119" s="27"/>
    </row>
    <row r="120" spans="1:20" s="23" customFormat="1" x14ac:dyDescent="0.25">
      <c r="A120" s="19"/>
      <c r="B120" s="21"/>
      <c r="C120" s="21"/>
      <c r="D120" s="24"/>
      <c r="E120" s="21"/>
      <c r="F120" s="21"/>
      <c r="G120" s="21"/>
      <c r="H120" s="21"/>
      <c r="I120" s="21"/>
      <c r="J120" s="21"/>
      <c r="K120" s="21"/>
      <c r="L120" s="27"/>
      <c r="M120" s="21"/>
      <c r="N120" s="21"/>
      <c r="O120" s="27"/>
      <c r="P120" s="21"/>
      <c r="Q120" s="21"/>
      <c r="R120" s="27"/>
      <c r="S120" s="21"/>
      <c r="T120" s="27"/>
    </row>
    <row r="121" spans="1:20" s="23" customFormat="1" x14ac:dyDescent="0.25">
      <c r="A121" s="19"/>
      <c r="B121" s="21"/>
      <c r="C121" s="21"/>
      <c r="D121" s="24"/>
      <c r="E121" s="21"/>
      <c r="F121" s="21"/>
      <c r="G121" s="21"/>
      <c r="H121" s="21"/>
      <c r="I121" s="21"/>
      <c r="J121" s="21"/>
      <c r="K121" s="21"/>
      <c r="L121" s="27"/>
      <c r="M121" s="21"/>
      <c r="N121" s="21"/>
      <c r="O121" s="27"/>
      <c r="P121" s="21"/>
      <c r="Q121" s="21"/>
      <c r="R121" s="27"/>
      <c r="S121" s="21"/>
      <c r="T121" s="27"/>
    </row>
    <row r="122" spans="1:20" s="23" customFormat="1" x14ac:dyDescent="0.25">
      <c r="A122" s="19"/>
      <c r="B122" s="29"/>
      <c r="C122" s="21"/>
      <c r="D122" s="24"/>
      <c r="E122" s="21"/>
      <c r="F122" s="21"/>
      <c r="G122" s="21"/>
      <c r="H122" s="21"/>
      <c r="I122" s="21"/>
      <c r="J122" s="21"/>
      <c r="K122" s="21"/>
      <c r="L122" s="27"/>
      <c r="M122" s="21"/>
      <c r="N122" s="21"/>
      <c r="O122" s="27"/>
      <c r="P122" s="21"/>
      <c r="Q122" s="21"/>
      <c r="R122" s="27"/>
      <c r="S122" s="21"/>
      <c r="T122" s="27"/>
    </row>
    <row r="123" spans="1:20" s="23" customFormat="1" x14ac:dyDescent="0.25">
      <c r="A123" s="19"/>
      <c r="B123" s="21"/>
      <c r="D123" s="24"/>
      <c r="E123" s="21"/>
      <c r="F123" s="21"/>
      <c r="G123" s="21"/>
      <c r="H123" s="21"/>
      <c r="I123" s="21"/>
      <c r="J123" s="21"/>
      <c r="K123" s="21"/>
      <c r="L123" s="27"/>
      <c r="M123" s="21"/>
      <c r="N123" s="21"/>
      <c r="O123" s="27"/>
      <c r="P123" s="21"/>
      <c r="Q123" s="21"/>
      <c r="R123" s="27"/>
      <c r="S123" s="21"/>
      <c r="T123" s="27"/>
    </row>
    <row r="124" spans="1:20" s="23" customFormat="1" x14ac:dyDescent="0.25">
      <c r="A124" s="19"/>
      <c r="B124" s="21"/>
      <c r="C124" s="21"/>
      <c r="D124" s="24"/>
      <c r="E124" s="21"/>
      <c r="F124" s="21"/>
      <c r="G124" s="21"/>
      <c r="H124" s="21"/>
      <c r="I124" s="21"/>
      <c r="J124" s="21"/>
      <c r="K124" s="21"/>
      <c r="L124" s="27"/>
      <c r="M124" s="21"/>
      <c r="N124" s="21"/>
      <c r="O124" s="27"/>
      <c r="P124" s="21"/>
      <c r="Q124" s="21"/>
      <c r="R124" s="27"/>
      <c r="S124" s="21"/>
      <c r="T124" s="27"/>
    </row>
    <row r="125" spans="1:20" s="23" customFormat="1" x14ac:dyDescent="0.25">
      <c r="A125" s="19"/>
      <c r="B125" s="21"/>
      <c r="C125" s="21"/>
      <c r="D125" s="24"/>
      <c r="E125" s="21"/>
      <c r="F125" s="21"/>
      <c r="G125" s="21"/>
      <c r="H125" s="21"/>
      <c r="I125" s="21"/>
      <c r="J125" s="21"/>
      <c r="K125" s="21"/>
      <c r="L125" s="27"/>
      <c r="M125" s="21"/>
      <c r="N125" s="21"/>
      <c r="O125" s="27"/>
      <c r="P125" s="21"/>
      <c r="Q125" s="21"/>
      <c r="R125" s="27"/>
      <c r="S125" s="21"/>
      <c r="T125" s="27"/>
    </row>
    <row r="126" spans="1:20" s="23" customFormat="1" x14ac:dyDescent="0.25">
      <c r="A126" s="19"/>
      <c r="B126" s="21"/>
      <c r="C126" s="21"/>
      <c r="D126" s="24"/>
      <c r="E126" s="21"/>
      <c r="F126" s="21"/>
      <c r="G126" s="21"/>
      <c r="H126" s="21"/>
      <c r="I126" s="21"/>
      <c r="J126" s="21"/>
      <c r="K126" s="21"/>
      <c r="L126" s="27"/>
      <c r="M126" s="21"/>
      <c r="N126" s="21"/>
      <c r="O126" s="27"/>
      <c r="P126" s="21"/>
      <c r="Q126" s="21"/>
      <c r="R126" s="27"/>
      <c r="S126" s="21"/>
      <c r="T126" s="27"/>
    </row>
    <row r="127" spans="1:20" s="23" customFormat="1" x14ac:dyDescent="0.25">
      <c r="A127" s="19"/>
      <c r="B127" s="21"/>
      <c r="C127" s="21"/>
      <c r="D127" s="24"/>
      <c r="E127" s="21"/>
      <c r="F127" s="21"/>
      <c r="G127" s="21"/>
      <c r="H127" s="21"/>
      <c r="I127" s="21"/>
      <c r="J127" s="21"/>
      <c r="K127" s="21"/>
      <c r="L127" s="27"/>
      <c r="M127" s="21"/>
      <c r="N127" s="21"/>
      <c r="O127" s="27"/>
      <c r="P127" s="21"/>
      <c r="Q127" s="21"/>
      <c r="R127" s="27"/>
      <c r="S127" s="21"/>
      <c r="T127" s="27"/>
    </row>
    <row r="128" spans="1:20" s="23" customFormat="1" x14ac:dyDescent="0.25">
      <c r="A128" s="19"/>
      <c r="B128" s="21"/>
      <c r="C128" s="21"/>
      <c r="D128" s="24"/>
      <c r="E128" s="21"/>
      <c r="F128" s="21"/>
      <c r="G128" s="21"/>
      <c r="H128" s="21"/>
      <c r="I128" s="21"/>
      <c r="J128" s="21"/>
      <c r="K128" s="21"/>
      <c r="L128" s="27"/>
      <c r="M128" s="21"/>
      <c r="N128" s="21"/>
      <c r="O128" s="27"/>
      <c r="P128" s="21"/>
      <c r="Q128" s="21"/>
      <c r="R128" s="27"/>
      <c r="S128" s="21"/>
      <c r="T128" s="27"/>
    </row>
    <row r="129" spans="1:20" s="23" customFormat="1" x14ac:dyDescent="0.25">
      <c r="A129" s="19"/>
      <c r="B129" s="21"/>
      <c r="C129" s="21"/>
      <c r="D129" s="24"/>
      <c r="E129" s="21"/>
      <c r="F129" s="21"/>
      <c r="G129" s="21"/>
      <c r="H129" s="21"/>
      <c r="I129" s="21"/>
      <c r="J129" s="21"/>
      <c r="K129" s="21"/>
      <c r="L129" s="27"/>
      <c r="M129" s="21"/>
      <c r="N129" s="21"/>
      <c r="O129" s="27"/>
      <c r="P129" s="21"/>
      <c r="Q129" s="21"/>
      <c r="R129" s="27"/>
      <c r="S129" s="21"/>
      <c r="T129" s="27"/>
    </row>
    <row r="130" spans="1:20" s="23" customFormat="1" x14ac:dyDescent="0.25">
      <c r="A130" s="19"/>
      <c r="B130" s="21"/>
      <c r="C130" s="21"/>
      <c r="D130" s="24"/>
      <c r="E130" s="21"/>
      <c r="F130" s="21"/>
      <c r="G130" s="21"/>
      <c r="H130" s="21"/>
      <c r="I130" s="21"/>
      <c r="J130" s="21"/>
      <c r="K130" s="21"/>
      <c r="L130" s="27"/>
      <c r="M130" s="21"/>
      <c r="N130" s="21"/>
      <c r="O130" s="27"/>
      <c r="P130" s="21"/>
      <c r="Q130" s="21"/>
      <c r="R130" s="27"/>
      <c r="S130" s="21"/>
      <c r="T130" s="27"/>
    </row>
    <row r="131" spans="1:20" s="23" customFormat="1" x14ac:dyDescent="0.25">
      <c r="A131" s="19"/>
      <c r="B131" s="21"/>
      <c r="C131" s="21"/>
      <c r="D131" s="24"/>
      <c r="E131" s="21"/>
      <c r="F131" s="21"/>
      <c r="G131" s="21"/>
      <c r="H131" s="21"/>
      <c r="I131" s="21"/>
      <c r="J131" s="21"/>
      <c r="K131" s="21"/>
      <c r="L131" s="27"/>
      <c r="M131" s="21"/>
      <c r="N131" s="21"/>
      <c r="O131" s="27"/>
      <c r="P131" s="21"/>
      <c r="Q131" s="21"/>
      <c r="R131" s="27"/>
      <c r="S131" s="21"/>
      <c r="T131" s="27"/>
    </row>
    <row r="132" spans="1:20" s="23" customFormat="1" x14ac:dyDescent="0.25">
      <c r="A132" s="19"/>
      <c r="B132" s="21"/>
      <c r="C132" s="21"/>
      <c r="D132" s="24"/>
      <c r="E132" s="21"/>
      <c r="F132" s="21"/>
      <c r="G132" s="21"/>
      <c r="H132" s="21"/>
      <c r="I132" s="21"/>
      <c r="J132" s="21"/>
      <c r="K132" s="21"/>
      <c r="L132" s="27"/>
      <c r="M132" s="21"/>
      <c r="N132" s="21"/>
      <c r="O132" s="27"/>
      <c r="P132" s="21"/>
      <c r="Q132" s="21"/>
      <c r="R132" s="27"/>
      <c r="S132" s="21"/>
      <c r="T132" s="27"/>
    </row>
    <row r="133" spans="1:20" s="23" customFormat="1" x14ac:dyDescent="0.25">
      <c r="A133" s="19"/>
      <c r="B133" s="21"/>
      <c r="C133" s="21"/>
      <c r="D133" s="24"/>
      <c r="E133" s="21"/>
      <c r="F133" s="21"/>
      <c r="G133" s="21"/>
      <c r="H133" s="21"/>
      <c r="I133" s="21"/>
      <c r="J133" s="21"/>
      <c r="K133" s="21"/>
      <c r="L133" s="27"/>
      <c r="M133" s="21"/>
      <c r="N133" s="21"/>
      <c r="O133" s="27"/>
      <c r="P133" s="21"/>
      <c r="Q133" s="21"/>
      <c r="R133" s="27"/>
      <c r="S133" s="21"/>
      <c r="T133" s="27"/>
    </row>
    <row r="134" spans="1:20" s="23" customFormat="1" x14ac:dyDescent="0.25">
      <c r="A134" s="19"/>
      <c r="B134" s="21"/>
      <c r="C134" s="21"/>
      <c r="D134" s="24"/>
      <c r="E134" s="21"/>
      <c r="F134" s="21"/>
      <c r="G134" s="21"/>
      <c r="H134" s="21"/>
      <c r="I134" s="21"/>
      <c r="J134" s="21"/>
      <c r="K134" s="21"/>
      <c r="L134" s="27"/>
      <c r="M134" s="21"/>
      <c r="N134" s="21"/>
      <c r="O134" s="27"/>
      <c r="P134" s="21"/>
      <c r="Q134" s="21"/>
      <c r="R134" s="27"/>
      <c r="S134" s="21"/>
      <c r="T134" s="27"/>
    </row>
    <row r="135" spans="1:20" s="23" customFormat="1" x14ac:dyDescent="0.25">
      <c r="A135" s="19"/>
      <c r="B135" s="21"/>
      <c r="C135" s="21"/>
      <c r="D135" s="24"/>
      <c r="E135" s="21"/>
      <c r="F135" s="21"/>
      <c r="G135" s="21"/>
      <c r="H135" s="21"/>
      <c r="I135" s="21"/>
      <c r="J135" s="21"/>
      <c r="K135" s="21"/>
      <c r="L135" s="27"/>
      <c r="M135" s="21"/>
      <c r="N135" s="21"/>
      <c r="O135" s="27"/>
      <c r="P135" s="21"/>
      <c r="Q135" s="21"/>
      <c r="R135" s="27"/>
      <c r="S135" s="21"/>
      <c r="T135" s="27"/>
    </row>
    <row r="136" spans="1:20" s="23" customFormat="1" x14ac:dyDescent="0.25">
      <c r="A136" s="19"/>
      <c r="B136" s="21"/>
      <c r="C136" s="21"/>
      <c r="D136" s="24"/>
      <c r="E136" s="21"/>
      <c r="F136" s="21"/>
      <c r="G136" s="21"/>
      <c r="H136" s="21"/>
      <c r="I136" s="21"/>
      <c r="J136" s="21"/>
      <c r="K136" s="21"/>
      <c r="L136" s="27"/>
      <c r="M136" s="21"/>
      <c r="N136" s="21"/>
      <c r="O136" s="27"/>
      <c r="P136" s="21"/>
      <c r="Q136" s="21"/>
      <c r="R136" s="27"/>
      <c r="S136" s="21"/>
      <c r="T136" s="27"/>
    </row>
    <row r="137" spans="1:20" s="23" customFormat="1" x14ac:dyDescent="0.25">
      <c r="A137" s="19"/>
      <c r="B137" s="21"/>
      <c r="C137" s="21"/>
      <c r="D137" s="24"/>
      <c r="E137" s="21"/>
      <c r="F137" s="21"/>
      <c r="G137" s="21"/>
      <c r="H137" s="21"/>
      <c r="I137" s="21"/>
      <c r="J137" s="21"/>
      <c r="K137" s="21"/>
      <c r="L137" s="27"/>
      <c r="M137" s="21"/>
      <c r="N137" s="21"/>
      <c r="O137" s="27"/>
      <c r="P137" s="21"/>
      <c r="Q137" s="21"/>
      <c r="R137" s="27"/>
      <c r="S137" s="21"/>
      <c r="T137" s="27"/>
    </row>
    <row r="138" spans="1:20" s="23" customFormat="1" x14ac:dyDescent="0.25">
      <c r="A138" s="19"/>
      <c r="B138" s="21"/>
      <c r="C138" s="21"/>
      <c r="D138" s="24"/>
      <c r="E138" s="21"/>
      <c r="F138" s="21"/>
      <c r="G138" s="21"/>
      <c r="H138" s="21"/>
      <c r="I138" s="21"/>
      <c r="J138" s="21"/>
      <c r="K138" s="21"/>
      <c r="L138" s="27"/>
      <c r="M138" s="21"/>
      <c r="N138" s="21"/>
      <c r="O138" s="27"/>
      <c r="P138" s="21"/>
      <c r="Q138" s="21"/>
      <c r="R138" s="27"/>
      <c r="S138" s="21"/>
      <c r="T138" s="27"/>
    </row>
    <row r="139" spans="1:20" s="23" customFormat="1" x14ac:dyDescent="0.25">
      <c r="A139" s="19"/>
      <c r="B139" s="29"/>
      <c r="D139" s="24"/>
      <c r="F139" s="21"/>
      <c r="G139" s="21"/>
      <c r="H139" s="29"/>
      <c r="I139" s="29"/>
      <c r="J139" s="29"/>
      <c r="K139" s="29"/>
      <c r="L139" s="30"/>
      <c r="M139" s="29"/>
      <c r="N139" s="29"/>
      <c r="O139" s="30"/>
      <c r="P139" s="29"/>
      <c r="Q139" s="29"/>
      <c r="R139" s="30"/>
      <c r="S139" s="21"/>
      <c r="T139" s="30"/>
    </row>
    <row r="140" spans="1:20" s="23" customFormat="1" x14ac:dyDescent="0.25">
      <c r="A140" s="19"/>
      <c r="B140" s="29"/>
      <c r="D140" s="24"/>
      <c r="F140" s="28"/>
      <c r="G140" s="21"/>
      <c r="H140" s="29"/>
      <c r="I140" s="29"/>
      <c r="J140" s="29"/>
      <c r="K140" s="29"/>
      <c r="L140" s="30"/>
      <c r="M140" s="29"/>
      <c r="N140" s="29"/>
      <c r="O140" s="30"/>
      <c r="P140" s="29"/>
      <c r="Q140" s="29"/>
      <c r="R140" s="30"/>
      <c r="S140" s="21"/>
      <c r="T140" s="30"/>
    </row>
    <row r="141" spans="1:20" s="23" customFormat="1" x14ac:dyDescent="0.25">
      <c r="A141" s="19"/>
      <c r="B141" s="29"/>
      <c r="D141" s="24"/>
      <c r="F141" s="28"/>
      <c r="G141" s="21"/>
      <c r="H141" s="29"/>
      <c r="I141" s="29"/>
      <c r="J141" s="29"/>
      <c r="K141" s="29"/>
      <c r="L141" s="30"/>
      <c r="M141" s="29"/>
      <c r="N141" s="29"/>
      <c r="O141" s="30"/>
      <c r="P141" s="29"/>
      <c r="Q141" s="29"/>
      <c r="R141" s="30"/>
      <c r="S141" s="21"/>
      <c r="T141" s="30"/>
    </row>
    <row r="142" spans="1:20" s="23" customFormat="1" x14ac:dyDescent="0.25">
      <c r="A142" s="19"/>
      <c r="B142" s="29"/>
      <c r="D142" s="24"/>
      <c r="F142" s="28"/>
      <c r="G142" s="21"/>
      <c r="H142" s="29"/>
      <c r="I142" s="29"/>
      <c r="J142" s="29"/>
      <c r="K142" s="29"/>
      <c r="L142" s="30"/>
      <c r="M142" s="29"/>
      <c r="N142" s="29"/>
      <c r="O142" s="30"/>
      <c r="P142" s="29"/>
      <c r="Q142" s="29"/>
      <c r="R142" s="30"/>
      <c r="S142" s="21"/>
      <c r="T142" s="30"/>
    </row>
    <row r="143" spans="1:20" s="23" customFormat="1" x14ac:dyDescent="0.25">
      <c r="A143" s="19"/>
      <c r="B143" s="29"/>
      <c r="D143" s="24"/>
      <c r="F143" s="21"/>
      <c r="G143" s="21"/>
      <c r="H143" s="29"/>
      <c r="I143" s="29"/>
      <c r="J143" s="29"/>
      <c r="K143" s="29"/>
      <c r="L143" s="30"/>
      <c r="M143" s="29"/>
      <c r="N143" s="29"/>
      <c r="O143" s="30"/>
      <c r="P143" s="29"/>
      <c r="Q143" s="29"/>
      <c r="R143" s="30"/>
      <c r="S143" s="21"/>
      <c r="T143" s="30"/>
    </row>
    <row r="144" spans="1:20" s="23" customFormat="1" x14ac:dyDescent="0.25">
      <c r="A144" s="34"/>
      <c r="B144" s="34"/>
      <c r="C144" s="34"/>
      <c r="D144" s="34"/>
      <c r="E144" s="34"/>
      <c r="F144" s="34"/>
      <c r="G144" s="34"/>
      <c r="H144" s="35"/>
      <c r="I144" s="35"/>
      <c r="J144" s="35"/>
      <c r="K144" s="35"/>
      <c r="L144" s="19"/>
      <c r="M144" s="35"/>
      <c r="N144" s="35"/>
      <c r="O144" s="35"/>
      <c r="P144" s="19"/>
      <c r="Q144" s="19"/>
      <c r="R144" s="22"/>
      <c r="S144" s="22"/>
      <c r="T144" s="22"/>
    </row>
    <row r="145" spans="1:20" s="23" customFormat="1" x14ac:dyDescent="0.25">
      <c r="A145" s="34"/>
      <c r="B145" s="34"/>
      <c r="C145" s="34"/>
      <c r="D145" s="34"/>
      <c r="E145" s="34"/>
      <c r="F145" s="34"/>
      <c r="G145" s="34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3" customFormat="1" x14ac:dyDescent="0.25">
      <c r="A146" s="19"/>
      <c r="B146" s="21"/>
      <c r="C146" s="21"/>
      <c r="D146" s="24"/>
      <c r="E146" s="21"/>
      <c r="F146" s="21"/>
      <c r="G146" s="21"/>
      <c r="H146" s="21"/>
      <c r="I146" s="21"/>
      <c r="J146" s="21"/>
      <c r="K146" s="21"/>
      <c r="L146" s="30"/>
      <c r="M146" s="21"/>
      <c r="N146" s="21"/>
      <c r="O146" s="30"/>
      <c r="P146" s="21"/>
      <c r="Q146" s="29"/>
      <c r="R146" s="30"/>
      <c r="S146" s="21"/>
      <c r="T146" s="30"/>
    </row>
    <row r="147" spans="1:20" s="23" customFormat="1" x14ac:dyDescent="0.25">
      <c r="A147" s="19"/>
      <c r="B147" s="21"/>
      <c r="C147" s="21"/>
      <c r="D147" s="24"/>
      <c r="E147" s="21"/>
      <c r="F147" s="21"/>
      <c r="G147" s="21"/>
      <c r="H147" s="21"/>
      <c r="I147" s="21"/>
      <c r="J147" s="21"/>
      <c r="K147" s="21"/>
      <c r="L147" s="30"/>
      <c r="M147" s="21"/>
      <c r="N147" s="21"/>
      <c r="O147" s="30"/>
      <c r="P147" s="21"/>
      <c r="Q147" s="29"/>
      <c r="R147" s="30"/>
      <c r="S147" s="21"/>
      <c r="T147" s="30"/>
    </row>
    <row r="148" spans="1:20" s="23" customFormat="1" x14ac:dyDescent="0.25">
      <c r="A148" s="19"/>
      <c r="B148" s="21"/>
      <c r="C148" s="21"/>
      <c r="D148" s="24"/>
      <c r="E148" s="21"/>
      <c r="F148" s="21"/>
      <c r="G148" s="21"/>
      <c r="H148" s="21"/>
      <c r="I148" s="21"/>
      <c r="J148" s="21"/>
      <c r="K148" s="21"/>
      <c r="L148" s="30"/>
      <c r="M148" s="21"/>
      <c r="N148" s="21"/>
      <c r="O148" s="30"/>
      <c r="P148" s="21"/>
      <c r="Q148" s="29"/>
      <c r="R148" s="30"/>
      <c r="S148" s="21"/>
      <c r="T148" s="30"/>
    </row>
    <row r="149" spans="1:20" s="23" customFormat="1" x14ac:dyDescent="0.25">
      <c r="A149" s="19"/>
      <c r="B149" s="21"/>
      <c r="C149" s="21"/>
      <c r="D149" s="24"/>
      <c r="E149" s="21"/>
      <c r="F149" s="21"/>
      <c r="G149" s="21"/>
      <c r="H149" s="21"/>
      <c r="I149" s="21"/>
      <c r="J149" s="21"/>
      <c r="K149" s="21"/>
      <c r="L149" s="30"/>
      <c r="M149" s="21"/>
      <c r="N149" s="21"/>
      <c r="O149" s="30"/>
      <c r="P149" s="21"/>
      <c r="Q149" s="29"/>
      <c r="R149" s="30"/>
      <c r="S149" s="21"/>
      <c r="T149" s="30"/>
    </row>
    <row r="150" spans="1:20" s="23" customFormat="1" x14ac:dyDescent="0.25">
      <c r="A150" s="19"/>
      <c r="B150" s="21"/>
      <c r="C150" s="21"/>
      <c r="D150" s="24"/>
      <c r="E150" s="21"/>
      <c r="F150" s="21"/>
      <c r="G150" s="21"/>
      <c r="H150" s="21"/>
      <c r="I150" s="21"/>
      <c r="J150" s="21"/>
      <c r="K150" s="21"/>
      <c r="L150" s="30"/>
      <c r="M150" s="21"/>
      <c r="N150" s="21"/>
      <c r="O150" s="30"/>
      <c r="P150" s="21"/>
      <c r="Q150" s="29"/>
      <c r="R150" s="30"/>
      <c r="S150" s="21"/>
      <c r="T150" s="30"/>
    </row>
    <row r="151" spans="1:20" s="23" customFormat="1" x14ac:dyDescent="0.25">
      <c r="A151" s="19"/>
      <c r="B151" s="21"/>
      <c r="C151" s="21"/>
      <c r="D151" s="24"/>
      <c r="E151" s="21"/>
      <c r="F151" s="21"/>
      <c r="G151" s="21"/>
      <c r="H151" s="21"/>
      <c r="I151" s="21"/>
      <c r="J151" s="21"/>
      <c r="K151" s="21"/>
      <c r="L151" s="30"/>
      <c r="M151" s="21"/>
      <c r="N151" s="21"/>
      <c r="O151" s="30"/>
      <c r="P151" s="21"/>
      <c r="Q151" s="29"/>
      <c r="R151" s="30"/>
      <c r="S151" s="21"/>
      <c r="T151" s="30"/>
    </row>
    <row r="152" spans="1:20" s="23" customFormat="1" x14ac:dyDescent="0.25">
      <c r="A152" s="19"/>
      <c r="B152" s="21"/>
      <c r="C152" s="21"/>
      <c r="D152" s="24"/>
      <c r="E152" s="21"/>
      <c r="F152" s="21"/>
      <c r="G152" s="21"/>
      <c r="H152" s="21"/>
      <c r="I152" s="21"/>
      <c r="J152" s="21"/>
      <c r="K152" s="21"/>
      <c r="L152" s="30"/>
      <c r="M152" s="21"/>
      <c r="N152" s="21"/>
      <c r="O152" s="30"/>
      <c r="P152" s="21"/>
      <c r="Q152" s="29"/>
      <c r="R152" s="30"/>
      <c r="S152" s="21"/>
      <c r="T152" s="30"/>
    </row>
    <row r="153" spans="1:20" s="23" customFormat="1" x14ac:dyDescent="0.25">
      <c r="A153" s="19"/>
      <c r="B153" s="21"/>
      <c r="C153" s="21"/>
      <c r="D153" s="24"/>
      <c r="E153" s="21"/>
      <c r="F153" s="21"/>
      <c r="G153" s="21"/>
      <c r="H153" s="21"/>
      <c r="I153" s="21"/>
      <c r="J153" s="21"/>
      <c r="K153" s="21"/>
      <c r="L153" s="30"/>
      <c r="M153" s="21"/>
      <c r="N153" s="21"/>
      <c r="O153" s="30"/>
      <c r="P153" s="21"/>
      <c r="Q153" s="29"/>
      <c r="R153" s="30"/>
      <c r="S153" s="21"/>
      <c r="T153" s="30"/>
    </row>
    <row r="154" spans="1:20" s="23" customFormat="1" x14ac:dyDescent="0.25">
      <c r="A154" s="19"/>
      <c r="B154" s="21"/>
      <c r="C154" s="21"/>
      <c r="D154" s="24"/>
      <c r="E154" s="21"/>
      <c r="F154" s="21"/>
      <c r="G154" s="21"/>
      <c r="H154" s="21"/>
      <c r="I154" s="21"/>
      <c r="J154" s="21"/>
      <c r="K154" s="21"/>
      <c r="L154" s="30"/>
      <c r="M154" s="21"/>
      <c r="N154" s="21"/>
      <c r="O154" s="30"/>
      <c r="P154" s="21"/>
      <c r="Q154" s="29"/>
      <c r="R154" s="30"/>
      <c r="S154" s="21"/>
      <c r="T154" s="30"/>
    </row>
    <row r="155" spans="1:20" s="23" customFormat="1" x14ac:dyDescent="0.25">
      <c r="A155" s="19"/>
      <c r="B155" s="21"/>
      <c r="C155" s="21"/>
      <c r="D155" s="24"/>
      <c r="E155" s="21"/>
      <c r="F155" s="21"/>
      <c r="G155" s="21"/>
      <c r="H155" s="21"/>
      <c r="I155" s="21"/>
      <c r="J155" s="21"/>
      <c r="K155" s="21"/>
      <c r="L155" s="30"/>
      <c r="M155" s="21"/>
      <c r="N155" s="21"/>
      <c r="O155" s="30"/>
      <c r="P155" s="21"/>
      <c r="Q155" s="29"/>
      <c r="R155" s="30"/>
      <c r="S155" s="21"/>
      <c r="T155" s="30"/>
    </row>
    <row r="156" spans="1:20" s="23" customFormat="1" x14ac:dyDescent="0.25">
      <c r="A156" s="19"/>
      <c r="B156" s="21"/>
      <c r="C156" s="21"/>
      <c r="D156" s="24"/>
      <c r="E156" s="21"/>
      <c r="F156" s="21"/>
      <c r="G156" s="21"/>
      <c r="H156" s="21"/>
      <c r="I156" s="21"/>
      <c r="J156" s="21"/>
      <c r="K156" s="21"/>
      <c r="L156" s="30"/>
      <c r="M156" s="21"/>
      <c r="N156" s="21"/>
      <c r="O156" s="30"/>
      <c r="P156" s="21"/>
      <c r="Q156" s="29"/>
      <c r="R156" s="30"/>
      <c r="S156" s="21"/>
      <c r="T156" s="30"/>
    </row>
    <row r="157" spans="1:20" s="23" customFormat="1" x14ac:dyDescent="0.25">
      <c r="A157" s="19"/>
      <c r="B157" s="21"/>
      <c r="C157" s="21"/>
      <c r="D157" s="24"/>
      <c r="E157" s="21"/>
      <c r="F157" s="21"/>
      <c r="G157" s="21"/>
      <c r="H157" s="21"/>
      <c r="I157" s="21"/>
      <c r="J157" s="21"/>
      <c r="K157" s="21"/>
      <c r="L157" s="30"/>
      <c r="M157" s="21"/>
      <c r="N157" s="21"/>
      <c r="O157" s="30"/>
      <c r="P157" s="21"/>
      <c r="Q157" s="29"/>
      <c r="R157" s="30"/>
      <c r="S157" s="21"/>
      <c r="T157" s="30"/>
    </row>
    <row r="158" spans="1:20" s="23" customFormat="1" x14ac:dyDescent="0.25">
      <c r="A158" s="19"/>
      <c r="B158" s="21"/>
      <c r="C158" s="21"/>
      <c r="D158" s="24"/>
      <c r="E158" s="21"/>
      <c r="F158" s="21"/>
      <c r="G158" s="21"/>
      <c r="H158" s="21"/>
      <c r="I158" s="21"/>
      <c r="J158" s="21"/>
      <c r="K158" s="21"/>
      <c r="L158" s="30"/>
      <c r="M158" s="21"/>
      <c r="N158" s="21"/>
      <c r="O158" s="30"/>
      <c r="P158" s="21"/>
      <c r="Q158" s="29"/>
      <c r="R158" s="30"/>
      <c r="S158" s="21"/>
      <c r="T158" s="30"/>
    </row>
    <row r="159" spans="1:20" s="23" customFormat="1" x14ac:dyDescent="0.25">
      <c r="A159" s="19"/>
      <c r="B159" s="21"/>
      <c r="C159" s="21"/>
      <c r="D159" s="24"/>
      <c r="E159" s="21"/>
      <c r="F159" s="21"/>
      <c r="G159" s="21"/>
      <c r="H159" s="21"/>
      <c r="I159" s="21"/>
      <c r="J159" s="21"/>
      <c r="K159" s="21"/>
      <c r="L159" s="30"/>
      <c r="M159" s="21"/>
      <c r="N159" s="21"/>
      <c r="O159" s="30"/>
      <c r="P159" s="21"/>
      <c r="Q159" s="29"/>
      <c r="R159" s="30"/>
      <c r="S159" s="21"/>
      <c r="T159" s="30"/>
    </row>
    <row r="160" spans="1:20" s="23" customFormat="1" x14ac:dyDescent="0.25">
      <c r="A160" s="19"/>
      <c r="B160" s="21"/>
      <c r="C160" s="21"/>
      <c r="D160" s="24"/>
      <c r="E160" s="21"/>
      <c r="F160" s="21"/>
      <c r="G160" s="21"/>
      <c r="H160" s="21"/>
      <c r="I160" s="21"/>
      <c r="J160" s="21"/>
      <c r="K160" s="21"/>
      <c r="L160" s="30"/>
      <c r="M160" s="21"/>
      <c r="N160" s="21"/>
      <c r="O160" s="30"/>
      <c r="P160" s="21"/>
      <c r="Q160" s="29"/>
      <c r="R160" s="30"/>
      <c r="S160" s="21"/>
      <c r="T160" s="30"/>
    </row>
    <row r="161" spans="1:20" s="23" customFormat="1" x14ac:dyDescent="0.25">
      <c r="A161" s="19"/>
      <c r="B161" s="21"/>
      <c r="C161" s="21"/>
      <c r="D161" s="24"/>
      <c r="E161" s="21"/>
      <c r="F161" s="21"/>
      <c r="G161" s="21"/>
      <c r="H161" s="21"/>
      <c r="I161" s="21"/>
      <c r="J161" s="21"/>
      <c r="K161" s="21"/>
      <c r="L161" s="30"/>
      <c r="M161" s="21"/>
      <c r="N161" s="21"/>
      <c r="O161" s="30"/>
      <c r="P161" s="21"/>
      <c r="Q161" s="29"/>
      <c r="R161" s="30"/>
      <c r="S161" s="21"/>
      <c r="T161" s="30"/>
    </row>
    <row r="162" spans="1:20" s="23" customFormat="1" x14ac:dyDescent="0.25">
      <c r="A162" s="19"/>
      <c r="B162" s="21"/>
      <c r="C162" s="21"/>
      <c r="D162" s="24"/>
      <c r="E162" s="21"/>
      <c r="F162" s="21"/>
      <c r="G162" s="21"/>
      <c r="H162" s="21"/>
      <c r="I162" s="21"/>
      <c r="J162" s="21"/>
      <c r="K162" s="21"/>
      <c r="L162" s="30"/>
      <c r="M162" s="21"/>
      <c r="N162" s="21"/>
      <c r="O162" s="30"/>
      <c r="P162" s="21"/>
      <c r="Q162" s="29"/>
      <c r="R162" s="30"/>
      <c r="S162" s="21"/>
      <c r="T162" s="30"/>
    </row>
    <row r="163" spans="1:20" s="23" customFormat="1" x14ac:dyDescent="0.25">
      <c r="A163" s="19"/>
      <c r="B163" s="21"/>
      <c r="C163" s="21"/>
      <c r="D163" s="24"/>
      <c r="E163" s="21"/>
      <c r="F163" s="21"/>
      <c r="G163" s="21"/>
      <c r="H163" s="21"/>
      <c r="I163" s="21"/>
      <c r="J163" s="21"/>
      <c r="K163" s="21"/>
      <c r="L163" s="30"/>
      <c r="M163" s="21"/>
      <c r="N163" s="21"/>
      <c r="O163" s="30"/>
      <c r="P163" s="21"/>
      <c r="Q163" s="29"/>
      <c r="R163" s="30"/>
      <c r="S163" s="21"/>
      <c r="T163" s="30"/>
    </row>
    <row r="164" spans="1:20" s="23" customFormat="1" x14ac:dyDescent="0.25">
      <c r="A164" s="19"/>
      <c r="B164" s="21"/>
      <c r="C164" s="21"/>
      <c r="D164" s="24"/>
      <c r="E164" s="21"/>
      <c r="F164" s="21"/>
      <c r="G164" s="21"/>
      <c r="H164" s="21"/>
      <c r="I164" s="21"/>
      <c r="J164" s="21"/>
      <c r="K164" s="21"/>
      <c r="L164" s="30"/>
      <c r="M164" s="21"/>
      <c r="N164" s="21"/>
      <c r="O164" s="30"/>
      <c r="P164" s="21"/>
      <c r="Q164" s="29"/>
      <c r="R164" s="30"/>
      <c r="S164" s="21"/>
      <c r="T164" s="30"/>
    </row>
    <row r="165" spans="1:20" s="23" customFormat="1" x14ac:dyDescent="0.25">
      <c r="A165" s="34"/>
      <c r="B165" s="34"/>
      <c r="C165" s="34"/>
      <c r="D165" s="34"/>
      <c r="E165" s="34"/>
      <c r="F165" s="34"/>
      <c r="G165" s="34"/>
      <c r="H165" s="35"/>
      <c r="I165" s="35"/>
      <c r="J165" s="35"/>
      <c r="K165" s="35"/>
      <c r="L165" s="19"/>
      <c r="M165" s="35"/>
      <c r="N165" s="35"/>
      <c r="O165" s="35"/>
      <c r="P165" s="19"/>
      <c r="Q165" s="19"/>
      <c r="R165" s="22"/>
      <c r="S165" s="22"/>
      <c r="T165" s="22"/>
    </row>
    <row r="166" spans="1:20" s="23" customFormat="1" x14ac:dyDescent="0.25">
      <c r="A166" s="34"/>
      <c r="B166" s="34"/>
      <c r="C166" s="34"/>
      <c r="D166" s="34"/>
      <c r="E166" s="34"/>
      <c r="F166" s="34"/>
      <c r="G166" s="34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3" customFormat="1" x14ac:dyDescent="0.25">
      <c r="A167" s="19"/>
      <c r="B167" s="21"/>
      <c r="C167" s="21"/>
      <c r="D167" s="24"/>
      <c r="E167" s="21"/>
      <c r="F167" s="21"/>
      <c r="G167" s="21"/>
      <c r="H167" s="21"/>
      <c r="I167" s="21"/>
      <c r="J167" s="21"/>
      <c r="K167" s="21"/>
      <c r="L167" s="30"/>
      <c r="M167" s="21"/>
      <c r="N167" s="21"/>
      <c r="O167" s="30"/>
      <c r="P167" s="21"/>
      <c r="Q167" s="29"/>
      <c r="R167" s="30"/>
      <c r="S167" s="21"/>
      <c r="T167" s="30"/>
    </row>
    <row r="168" spans="1:20" s="23" customFormat="1" x14ac:dyDescent="0.25">
      <c r="A168" s="19"/>
      <c r="B168" s="21"/>
      <c r="C168" s="21"/>
      <c r="D168" s="24"/>
      <c r="E168" s="21"/>
      <c r="F168" s="21"/>
      <c r="G168" s="21"/>
      <c r="H168" s="21"/>
      <c r="I168" s="21"/>
      <c r="J168" s="21"/>
      <c r="K168" s="21"/>
      <c r="L168" s="30"/>
      <c r="M168" s="21"/>
      <c r="N168" s="21"/>
      <c r="O168" s="30"/>
      <c r="P168" s="21"/>
      <c r="Q168" s="29"/>
      <c r="R168" s="30"/>
      <c r="S168" s="21"/>
      <c r="T168" s="30"/>
    </row>
    <row r="169" spans="1:20" s="23" customFormat="1" x14ac:dyDescent="0.25">
      <c r="A169" s="19"/>
      <c r="B169" s="21"/>
      <c r="C169" s="21"/>
      <c r="D169" s="24"/>
      <c r="E169" s="21"/>
      <c r="F169" s="21"/>
      <c r="G169" s="21"/>
      <c r="H169" s="21"/>
      <c r="I169" s="21"/>
      <c r="J169" s="21"/>
      <c r="K169" s="21"/>
      <c r="L169" s="30"/>
      <c r="M169" s="21"/>
      <c r="N169" s="21"/>
      <c r="O169" s="30"/>
      <c r="P169" s="21"/>
      <c r="Q169" s="29"/>
      <c r="R169" s="30"/>
      <c r="S169" s="21"/>
      <c r="T169" s="30"/>
    </row>
    <row r="170" spans="1:20" s="23" customFormat="1" x14ac:dyDescent="0.25">
      <c r="A170" s="19"/>
      <c r="B170" s="21"/>
      <c r="C170" s="21"/>
      <c r="D170" s="24"/>
      <c r="E170" s="21"/>
      <c r="F170" s="21"/>
      <c r="G170" s="21"/>
      <c r="H170" s="21"/>
      <c r="I170" s="21"/>
      <c r="J170" s="21"/>
      <c r="K170" s="21"/>
      <c r="L170" s="30"/>
      <c r="M170" s="21"/>
      <c r="N170" s="21"/>
      <c r="O170" s="30"/>
      <c r="P170" s="21"/>
      <c r="Q170" s="29"/>
      <c r="R170" s="30"/>
      <c r="S170" s="21"/>
      <c r="T170" s="30"/>
    </row>
    <row r="171" spans="1:20" s="23" customFormat="1" x14ac:dyDescent="0.25">
      <c r="A171" s="19"/>
      <c r="B171" s="21"/>
      <c r="C171" s="21"/>
      <c r="D171" s="24"/>
      <c r="E171" s="21"/>
      <c r="F171" s="21"/>
      <c r="G171" s="21"/>
      <c r="H171" s="21"/>
      <c r="I171" s="21"/>
      <c r="J171" s="21"/>
      <c r="K171" s="21"/>
      <c r="L171" s="30"/>
      <c r="M171" s="21"/>
      <c r="N171" s="21"/>
      <c r="O171" s="30"/>
      <c r="P171" s="21"/>
      <c r="Q171" s="29"/>
      <c r="R171" s="30"/>
      <c r="S171" s="21"/>
      <c r="T171" s="30"/>
    </row>
    <row r="172" spans="1:20" s="23" customFormat="1" x14ac:dyDescent="0.25">
      <c r="A172" s="19"/>
      <c r="B172" s="21"/>
      <c r="C172" s="21"/>
      <c r="D172" s="24"/>
      <c r="E172" s="21"/>
      <c r="F172" s="21"/>
      <c r="G172" s="21"/>
      <c r="H172" s="21"/>
      <c r="I172" s="21"/>
      <c r="J172" s="21"/>
      <c r="K172" s="21"/>
      <c r="L172" s="30"/>
      <c r="M172" s="21"/>
      <c r="N172" s="21"/>
      <c r="O172" s="30"/>
      <c r="P172" s="21"/>
      <c r="Q172" s="29"/>
      <c r="R172" s="30"/>
      <c r="S172" s="21"/>
      <c r="T172" s="30"/>
    </row>
    <row r="173" spans="1:20" s="23" customFormat="1" x14ac:dyDescent="0.25">
      <c r="A173" s="19"/>
      <c r="B173" s="21"/>
      <c r="C173" s="21"/>
      <c r="D173" s="24"/>
      <c r="E173" s="21"/>
      <c r="F173" s="21"/>
      <c r="G173" s="21"/>
      <c r="H173" s="21"/>
      <c r="I173" s="21"/>
      <c r="J173" s="21"/>
      <c r="K173" s="21"/>
      <c r="L173" s="30"/>
      <c r="M173" s="21"/>
      <c r="N173" s="21"/>
      <c r="O173" s="30"/>
      <c r="P173" s="21"/>
      <c r="Q173" s="29"/>
      <c r="R173" s="30"/>
      <c r="S173" s="21"/>
      <c r="T173" s="30"/>
    </row>
    <row r="174" spans="1:20" s="23" customFormat="1" x14ac:dyDescent="0.25">
      <c r="A174" s="19"/>
      <c r="B174" s="21"/>
      <c r="C174" s="21"/>
      <c r="D174" s="24"/>
      <c r="E174" s="21"/>
      <c r="F174" s="21"/>
      <c r="G174" s="21"/>
      <c r="H174" s="21"/>
      <c r="I174" s="21"/>
      <c r="J174" s="21"/>
      <c r="K174" s="21"/>
      <c r="L174" s="30"/>
      <c r="M174" s="21"/>
      <c r="N174" s="21"/>
      <c r="O174" s="30"/>
      <c r="P174" s="21"/>
      <c r="Q174" s="29"/>
      <c r="R174" s="30"/>
      <c r="S174" s="21"/>
      <c r="T174" s="30"/>
    </row>
    <row r="175" spans="1:20" s="23" customFormat="1" x14ac:dyDescent="0.25">
      <c r="A175" s="19"/>
      <c r="B175" s="21"/>
      <c r="C175" s="21"/>
      <c r="D175" s="24"/>
      <c r="E175" s="21"/>
      <c r="F175" s="21"/>
      <c r="G175" s="21"/>
      <c r="H175" s="21"/>
      <c r="I175" s="21"/>
      <c r="J175" s="21"/>
      <c r="K175" s="21"/>
      <c r="L175" s="30"/>
      <c r="M175" s="21"/>
      <c r="N175" s="21"/>
      <c r="O175" s="30"/>
      <c r="P175" s="21"/>
      <c r="Q175" s="29"/>
      <c r="R175" s="30"/>
      <c r="S175" s="21"/>
      <c r="T175" s="30"/>
    </row>
    <row r="176" spans="1:20" s="23" customFormat="1" x14ac:dyDescent="0.25">
      <c r="A176" s="19"/>
      <c r="B176" s="21"/>
      <c r="C176" s="21"/>
      <c r="D176" s="24"/>
      <c r="E176" s="21"/>
      <c r="F176" s="21"/>
      <c r="G176" s="21"/>
      <c r="H176" s="21"/>
      <c r="I176" s="21"/>
      <c r="J176" s="21"/>
      <c r="K176" s="21"/>
      <c r="L176" s="30"/>
      <c r="M176" s="21"/>
      <c r="N176" s="21"/>
      <c r="O176" s="30"/>
      <c r="P176" s="21"/>
      <c r="Q176" s="29"/>
      <c r="R176" s="30"/>
      <c r="S176" s="21"/>
      <c r="T176" s="30"/>
    </row>
    <row r="177" spans="1:20" s="23" customFormat="1" x14ac:dyDescent="0.25">
      <c r="A177" s="19"/>
      <c r="B177" s="21"/>
      <c r="C177" s="21"/>
      <c r="D177" s="24"/>
      <c r="E177" s="21"/>
      <c r="F177" s="21"/>
      <c r="G177" s="21"/>
      <c r="H177" s="21"/>
      <c r="I177" s="21"/>
      <c r="J177" s="21"/>
      <c r="K177" s="21"/>
      <c r="L177" s="30"/>
      <c r="M177" s="21"/>
      <c r="N177" s="21"/>
      <c r="O177" s="30"/>
      <c r="P177" s="21"/>
      <c r="Q177" s="29"/>
      <c r="R177" s="30"/>
      <c r="S177" s="21"/>
      <c r="T177" s="30"/>
    </row>
    <row r="178" spans="1:20" s="23" customFormat="1" x14ac:dyDescent="0.25">
      <c r="G178" s="21"/>
      <c r="S178" s="21"/>
    </row>
    <row r="179" spans="1:20" s="23" customFormat="1" x14ac:dyDescent="0.25">
      <c r="G179" s="21"/>
      <c r="S179" s="21"/>
    </row>
    <row r="180" spans="1:20" s="23" customFormat="1" x14ac:dyDescent="0.25">
      <c r="G180" s="21"/>
      <c r="S180" s="21"/>
    </row>
    <row r="181" spans="1:20" s="23" customFormat="1" x14ac:dyDescent="0.25">
      <c r="G181" s="21"/>
      <c r="S181" s="21"/>
    </row>
    <row r="182" spans="1:20" s="23" customFormat="1" x14ac:dyDescent="0.25">
      <c r="G182" s="21"/>
      <c r="S182" s="21"/>
    </row>
    <row r="183" spans="1:20" s="23" customFormat="1" x14ac:dyDescent="0.25">
      <c r="G183" s="21"/>
      <c r="S183" s="21"/>
    </row>
    <row r="184" spans="1:20" s="23" customFormat="1" x14ac:dyDescent="0.25">
      <c r="G184" s="21"/>
      <c r="S184" s="21"/>
    </row>
    <row r="185" spans="1:20" s="23" customFormat="1" x14ac:dyDescent="0.25">
      <c r="G185" s="21"/>
      <c r="S185" s="21"/>
    </row>
    <row r="186" spans="1:20" s="23" customFormat="1" x14ac:dyDescent="0.25">
      <c r="G186" s="21"/>
      <c r="S186" s="21"/>
    </row>
  </sheetData>
  <sheetProtection algorithmName="SHA-512" hashValue="7Y5HLZ8+xCJF7ZleSmv+Dz/HvuWyXdIpRt/kq51ccszabX4sqiF6JzUeAQpCoBUvbgeEoA0Gp6yNQo47D9xiBg==" saltValue="uo7/fvB/fn+C8s460S/YyA==" spinCount="100000" sheet="1" objects="1" scenarios="1"/>
  <mergeCells count="11">
    <mergeCell ref="M4:N4"/>
    <mergeCell ref="A2:T3"/>
    <mergeCell ref="A4:A5"/>
    <mergeCell ref="B4:B5"/>
    <mergeCell ref="C4:C5"/>
    <mergeCell ref="D4:D5"/>
    <mergeCell ref="E4:E5"/>
    <mergeCell ref="F4:F5"/>
    <mergeCell ref="G4:G5"/>
    <mergeCell ref="H4:I4"/>
    <mergeCell ref="J4:K4"/>
  </mergeCells>
  <pageMargins left="0.7" right="0.7" top="0.75" bottom="0.75" header="0.3" footer="0.3"/>
  <pageSetup paperSize="9" orientation="portrait" r:id="rId1"/>
  <ignoredErrors>
    <ignoredError sqref="L6:L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 promedio</vt:lpstr>
      <vt:lpstr>T. D. concreto simple</vt:lpstr>
      <vt:lpstr>vidrio 1 AR</vt:lpstr>
      <vt:lpstr>vidrio 2 AR </vt:lpstr>
      <vt:lpstr>vidrio 3 AR </vt:lpstr>
      <vt:lpstr>vidrio tipo E </vt:lpstr>
      <vt:lpstr>VIRUTA 1</vt:lpstr>
      <vt:lpstr>VIRUTA 2 </vt:lpstr>
      <vt:lpstr>VIRUTA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Rativa</dc:creator>
  <cp:lastModifiedBy>ADMIN</cp:lastModifiedBy>
  <dcterms:created xsi:type="dcterms:W3CDTF">2017-04-18T04:12:47Z</dcterms:created>
  <dcterms:modified xsi:type="dcterms:W3CDTF">2017-07-17T23:45:52Z</dcterms:modified>
</cp:coreProperties>
</file>